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январь" sheetId="1" r:id="rId1"/>
    <sheet name="предложения" sheetId="2" r:id="rId2"/>
  </sheets>
  <calcPr calcId="125725"/>
</workbook>
</file>

<file path=xl/calcChain.xml><?xml version="1.0" encoding="utf-8"?>
<calcChain xmlns="http://schemas.openxmlformats.org/spreadsheetml/2006/main">
  <c r="F78" i="2"/>
  <c r="G78" s="1"/>
  <c r="F77"/>
  <c r="G77" s="1"/>
  <c r="F76"/>
  <c r="G76" s="1"/>
  <c r="F75"/>
  <c r="G75" s="1"/>
  <c r="F74"/>
  <c r="G74" s="1"/>
  <c r="F73"/>
  <c r="G73" s="1"/>
  <c r="F72"/>
  <c r="G72" s="1"/>
  <c r="F71"/>
  <c r="G71" s="1"/>
  <c r="F70"/>
  <c r="G70" s="1"/>
  <c r="F69"/>
  <c r="G69" s="1"/>
  <c r="F68"/>
  <c r="G68" s="1"/>
  <c r="F67"/>
  <c r="G67" s="1"/>
  <c r="F66"/>
  <c r="G66" s="1"/>
  <c r="F65"/>
  <c r="G65" s="1"/>
  <c r="F64"/>
  <c r="G64" s="1"/>
  <c r="F63"/>
  <c r="G63" s="1"/>
  <c r="F62"/>
  <c r="G62" s="1"/>
  <c r="F61"/>
  <c r="G61" s="1"/>
  <c r="F60"/>
  <c r="G60" s="1"/>
  <c r="F59"/>
  <c r="G59" s="1"/>
  <c r="F58"/>
  <c r="G58" s="1"/>
  <c r="F57"/>
  <c r="G57" s="1"/>
  <c r="F56"/>
  <c r="G56" s="1"/>
  <c r="F55"/>
  <c r="G55" s="1"/>
  <c r="F54"/>
  <c r="G54" s="1"/>
  <c r="F53"/>
  <c r="G53" s="1"/>
  <c r="F52"/>
  <c r="G52" s="1"/>
  <c r="F51"/>
  <c r="G51" s="1"/>
  <c r="F50"/>
  <c r="G50" s="1"/>
  <c r="F49"/>
  <c r="G49" s="1"/>
  <c r="F48"/>
  <c r="G48" s="1"/>
  <c r="F47"/>
  <c r="G47" s="1"/>
  <c r="F46"/>
  <c r="G46" s="1"/>
  <c r="F45"/>
  <c r="G45" s="1"/>
  <c r="F44"/>
  <c r="G44" s="1"/>
  <c r="F43"/>
  <c r="G43" s="1"/>
  <c r="F42"/>
  <c r="G42" s="1"/>
  <c r="F41"/>
  <c r="G41" s="1"/>
  <c r="F40"/>
  <c r="G40" s="1"/>
  <c r="F39"/>
  <c r="G39" s="1"/>
  <c r="F38"/>
  <c r="G38" s="1"/>
  <c r="F37"/>
  <c r="G37" s="1"/>
  <c r="F36"/>
  <c r="G36" s="1"/>
  <c r="F35"/>
  <c r="G35" s="1"/>
  <c r="F34"/>
  <c r="G34" s="1"/>
  <c r="F33"/>
  <c r="G33" s="1"/>
  <c r="F32"/>
  <c r="G32" s="1"/>
  <c r="F31"/>
  <c r="G31" s="1"/>
  <c r="F30"/>
  <c r="G30" s="1"/>
  <c r="F29"/>
  <c r="G29" s="1"/>
  <c r="F28"/>
  <c r="G28" s="1"/>
  <c r="F27"/>
  <c r="G27" s="1"/>
  <c r="F26"/>
  <c r="G26" s="1"/>
  <c r="F25"/>
  <c r="G25" s="1"/>
  <c r="F24"/>
  <c r="G24" s="1"/>
  <c r="F23"/>
  <c r="G23" s="1"/>
  <c r="F22"/>
  <c r="G22" s="1"/>
  <c r="F21"/>
  <c r="G21" s="1"/>
  <c r="F20"/>
  <c r="G20" s="1"/>
  <c r="F19"/>
  <c r="G19" s="1"/>
  <c r="F18"/>
  <c r="G18" s="1"/>
  <c r="F17"/>
  <c r="G17" s="1"/>
  <c r="F16"/>
  <c r="G16" s="1"/>
  <c r="F15"/>
  <c r="G15" s="1"/>
  <c r="F14"/>
  <c r="G14" s="1"/>
  <c r="F13"/>
  <c r="G13" s="1"/>
  <c r="F12"/>
  <c r="G12" s="1"/>
  <c r="F11"/>
  <c r="G11" s="1"/>
  <c r="F10"/>
  <c r="G10" s="1"/>
  <c r="F9"/>
  <c r="G9" s="1"/>
  <c r="F8"/>
  <c r="G8" s="1"/>
  <c r="F7"/>
  <c r="G7" s="1"/>
  <c r="F6"/>
  <c r="G6" s="1"/>
  <c r="F5"/>
  <c r="G5" s="1"/>
  <c r="F4"/>
  <c r="G4" s="1"/>
  <c r="F3"/>
  <c r="G3" s="1"/>
  <c r="G79" s="1"/>
  <c r="I79" s="1"/>
  <c r="F75" i="1"/>
  <c r="G75" s="1"/>
  <c r="F76"/>
  <c r="G76" s="1"/>
  <c r="F77"/>
  <c r="G77" s="1"/>
  <c r="F70"/>
  <c r="G70" s="1"/>
  <c r="F4"/>
  <c r="G4" s="1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36"/>
  <c r="G36" s="1"/>
  <c r="F37"/>
  <c r="G37" s="1"/>
  <c r="F38"/>
  <c r="G38" s="1"/>
  <c r="F39"/>
  <c r="G39" s="1"/>
  <c r="F40"/>
  <c r="G40" s="1"/>
  <c r="F41"/>
  <c r="G41" s="1"/>
  <c r="F42"/>
  <c r="G42" s="1"/>
  <c r="F43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F51"/>
  <c r="G51" s="1"/>
  <c r="F52"/>
  <c r="G52" s="1"/>
  <c r="F53"/>
  <c r="G53" s="1"/>
  <c r="F54"/>
  <c r="G54" s="1"/>
  <c r="F55"/>
  <c r="G55" s="1"/>
  <c r="F56"/>
  <c r="G56" s="1"/>
  <c r="F57"/>
  <c r="G57" s="1"/>
  <c r="F58"/>
  <c r="G58" s="1"/>
  <c r="F59"/>
  <c r="G59" s="1"/>
  <c r="F60"/>
  <c r="G60" s="1"/>
  <c r="F61"/>
  <c r="G61" s="1"/>
  <c r="F62"/>
  <c r="G62" s="1"/>
  <c r="F63"/>
  <c r="G63" s="1"/>
  <c r="F64"/>
  <c r="G64" s="1"/>
  <c r="F65"/>
  <c r="G65" s="1"/>
  <c r="F66"/>
  <c r="G66" s="1"/>
  <c r="F67"/>
  <c r="G67" s="1"/>
  <c r="F68"/>
  <c r="G68" s="1"/>
  <c r="F69"/>
  <c r="G69" s="1"/>
  <c r="F71"/>
  <c r="G71" s="1"/>
  <c r="F72"/>
  <c r="G72" s="1"/>
  <c r="F73"/>
  <c r="G73" s="1"/>
  <c r="F74"/>
  <c r="G74" s="1"/>
  <c r="F78"/>
  <c r="G78" s="1"/>
  <c r="F3"/>
  <c r="G3" s="1"/>
  <c r="G79" l="1"/>
  <c r="I79" s="1"/>
</calcChain>
</file>

<file path=xl/sharedStrings.xml><?xml version="1.0" encoding="utf-8"?>
<sst xmlns="http://schemas.openxmlformats.org/spreadsheetml/2006/main" count="206" uniqueCount="53">
  <si>
    <t>кабинет</t>
  </si>
  <si>
    <t>физики</t>
  </si>
  <si>
    <t>техника</t>
  </si>
  <si>
    <t>интерактивная доска</t>
  </si>
  <si>
    <t>интерактивная панель</t>
  </si>
  <si>
    <t>ПК</t>
  </si>
  <si>
    <t>ноутбук</t>
  </si>
  <si>
    <t>шт</t>
  </si>
  <si>
    <t>принтер</t>
  </si>
  <si>
    <t>лампа эн. Люм.</t>
  </si>
  <si>
    <t>время работы в месяц (ч)</t>
  </si>
  <si>
    <t>мощность   (кВт)</t>
  </si>
  <si>
    <t>Работа (кВт*ч)</t>
  </si>
  <si>
    <t>истории</t>
  </si>
  <si>
    <t>руского языка</t>
  </si>
  <si>
    <t>жк телевизор</t>
  </si>
  <si>
    <t>софиты</t>
  </si>
  <si>
    <t>математики</t>
  </si>
  <si>
    <t>химии</t>
  </si>
  <si>
    <t>биологии</t>
  </si>
  <si>
    <t>географии</t>
  </si>
  <si>
    <t>информатики</t>
  </si>
  <si>
    <t>учительская</t>
  </si>
  <si>
    <t>термопот</t>
  </si>
  <si>
    <t>начальные кл -9 каб</t>
  </si>
  <si>
    <t>кабинет  математики 2</t>
  </si>
  <si>
    <t>техн помещение</t>
  </si>
  <si>
    <t>титан</t>
  </si>
  <si>
    <t>система охраны</t>
  </si>
  <si>
    <t>рамка</t>
  </si>
  <si>
    <t>ПК-видеонаблюление</t>
  </si>
  <si>
    <t>тр кнопка</t>
  </si>
  <si>
    <t>кнопка охраны</t>
  </si>
  <si>
    <t xml:space="preserve">столовая </t>
  </si>
  <si>
    <t>посуд машина</t>
  </si>
  <si>
    <t>холодильник</t>
  </si>
  <si>
    <t>стир машина</t>
  </si>
  <si>
    <t>каб техн</t>
  </si>
  <si>
    <t>шв машина</t>
  </si>
  <si>
    <t>инт доска</t>
  </si>
  <si>
    <t xml:space="preserve">мастерская </t>
  </si>
  <si>
    <t>коридоры+тех пом</t>
  </si>
  <si>
    <t>лампы люм</t>
  </si>
  <si>
    <t>итого</t>
  </si>
  <si>
    <t>вытяжка</t>
  </si>
  <si>
    <t>стоимость (тариф 7,47162)</t>
  </si>
  <si>
    <t>авт полотенце (туал)</t>
  </si>
  <si>
    <t>лампа люм</t>
  </si>
  <si>
    <t xml:space="preserve">станки с оборудованием </t>
  </si>
  <si>
    <t>(1 этаж)</t>
  </si>
  <si>
    <t xml:space="preserve">лампа энергосберегающая </t>
  </si>
  <si>
    <t>Директор+секретарь</t>
  </si>
  <si>
    <t>Электроэнергия по кабинетам за январь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</si>
</sst>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Continuous" vertical="distributed"/>
    </xf>
    <xf numFmtId="0" fontId="1" fillId="2" borderId="1" xfId="0" applyFont="1" applyFill="1" applyBorder="1"/>
    <xf numFmtId="0" fontId="1" fillId="3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1" fillId="4" borderId="1" xfId="0" applyFont="1" applyFill="1" applyBorder="1"/>
    <xf numFmtId="0" fontId="1" fillId="0" borderId="2" xfId="0" applyFont="1" applyBorder="1" applyAlignment="1">
      <alignment horizontal="center"/>
    </xf>
    <xf numFmtId="0" fontId="0" fillId="5" borderId="1" xfId="0" applyFill="1" applyBorder="1"/>
    <xf numFmtId="0" fontId="0" fillId="6" borderId="1" xfId="0" applyFill="1" applyBorder="1"/>
    <xf numFmtId="0" fontId="1" fillId="6" borderId="1" xfId="0" applyFont="1" applyFill="1" applyBorder="1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workbookViewId="0">
      <selection sqref="A1:XFD1048576"/>
    </sheetView>
  </sheetViews>
  <sheetFormatPr defaultRowHeight="15"/>
  <cols>
    <col min="1" max="1" width="22.85546875" customWidth="1"/>
    <col min="2" max="2" width="20" customWidth="1"/>
    <col min="3" max="3" width="5.28515625" customWidth="1"/>
    <col min="4" max="4" width="10.140625" customWidth="1"/>
    <col min="5" max="6" width="8.5703125" customWidth="1"/>
    <col min="7" max="7" width="12" customWidth="1"/>
  </cols>
  <sheetData>
    <row r="1" spans="1:7">
      <c r="A1" s="7" t="s">
        <v>52</v>
      </c>
      <c r="B1" s="7"/>
      <c r="C1" s="7"/>
      <c r="D1" s="7"/>
      <c r="E1" s="7"/>
      <c r="F1" s="7"/>
      <c r="G1" s="7"/>
    </row>
    <row r="2" spans="1:7" ht="30">
      <c r="A2" s="1" t="s">
        <v>0</v>
      </c>
      <c r="B2" s="1" t="s">
        <v>2</v>
      </c>
      <c r="C2" s="1" t="s">
        <v>7</v>
      </c>
      <c r="D2" s="1" t="s">
        <v>11</v>
      </c>
      <c r="E2" s="1" t="s">
        <v>10</v>
      </c>
      <c r="F2" s="1" t="s">
        <v>12</v>
      </c>
      <c r="G2" s="1" t="s">
        <v>45</v>
      </c>
    </row>
    <row r="3" spans="1:7">
      <c r="A3" s="3" t="s">
        <v>1</v>
      </c>
      <c r="B3" s="3" t="s">
        <v>3</v>
      </c>
      <c r="C3" s="3">
        <v>1</v>
      </c>
      <c r="D3" s="3">
        <v>5.0000000000000001E-3</v>
      </c>
      <c r="E3" s="3">
        <v>40</v>
      </c>
      <c r="F3" s="3">
        <f>C3*D3*E3</f>
        <v>0.2</v>
      </c>
      <c r="G3" s="3">
        <f>F3*7.47162</f>
        <v>1.494324</v>
      </c>
    </row>
    <row r="4" spans="1:7">
      <c r="A4" s="3"/>
      <c r="B4" s="3" t="s">
        <v>4</v>
      </c>
      <c r="C4" s="3">
        <v>1</v>
      </c>
      <c r="D4" s="3">
        <v>0.05</v>
      </c>
      <c r="E4" s="3">
        <v>10</v>
      </c>
      <c r="F4" s="3">
        <f t="shared" ref="F4:F66" si="0">C4*D4*E4</f>
        <v>0.5</v>
      </c>
      <c r="G4" s="3">
        <f t="shared" ref="G4:G66" si="1">F4*7.47162</f>
        <v>3.7358099999999999</v>
      </c>
    </row>
    <row r="5" spans="1:7">
      <c r="A5" s="3"/>
      <c r="B5" s="3" t="s">
        <v>5</v>
      </c>
      <c r="C5" s="3">
        <v>1</v>
      </c>
      <c r="D5" s="3">
        <v>0.4</v>
      </c>
      <c r="E5" s="3">
        <v>80</v>
      </c>
      <c r="F5" s="3">
        <f t="shared" si="0"/>
        <v>32</v>
      </c>
      <c r="G5" s="3">
        <f t="shared" si="1"/>
        <v>239.09183999999999</v>
      </c>
    </row>
    <row r="6" spans="1:7">
      <c r="A6" s="3"/>
      <c r="B6" s="3" t="s">
        <v>6</v>
      </c>
      <c r="C6" s="3">
        <v>12</v>
      </c>
      <c r="D6" s="3">
        <v>0.1</v>
      </c>
      <c r="E6" s="3">
        <v>4</v>
      </c>
      <c r="F6" s="3">
        <f t="shared" si="0"/>
        <v>4.8000000000000007</v>
      </c>
      <c r="G6" s="3">
        <f t="shared" si="1"/>
        <v>35.863776000000001</v>
      </c>
    </row>
    <row r="7" spans="1:7">
      <c r="A7" s="3"/>
      <c r="B7" s="3" t="s">
        <v>8</v>
      </c>
      <c r="C7" s="3">
        <v>1</v>
      </c>
      <c r="D7" s="3">
        <v>0.02</v>
      </c>
      <c r="E7" s="3">
        <v>2</v>
      </c>
      <c r="F7" s="3">
        <f t="shared" si="0"/>
        <v>0.04</v>
      </c>
      <c r="G7" s="3">
        <f t="shared" si="1"/>
        <v>0.29886479999999999</v>
      </c>
    </row>
    <row r="8" spans="1:7">
      <c r="A8" s="3"/>
      <c r="B8" s="3" t="s">
        <v>9</v>
      </c>
      <c r="C8" s="3">
        <v>20</v>
      </c>
      <c r="D8" s="3">
        <v>0.02</v>
      </c>
      <c r="E8" s="3">
        <v>20</v>
      </c>
      <c r="F8" s="3">
        <f t="shared" si="0"/>
        <v>8</v>
      </c>
      <c r="G8" s="3">
        <f t="shared" si="1"/>
        <v>59.772959999999998</v>
      </c>
    </row>
    <row r="9" spans="1:7">
      <c r="A9" s="3"/>
      <c r="B9" s="3" t="s">
        <v>16</v>
      </c>
      <c r="C9" s="3">
        <v>1</v>
      </c>
      <c r="D9" s="3">
        <v>0.02</v>
      </c>
      <c r="E9" s="3">
        <v>20</v>
      </c>
      <c r="F9" s="3">
        <f t="shared" si="0"/>
        <v>0.4</v>
      </c>
      <c r="G9" s="3">
        <f t="shared" si="1"/>
        <v>2.988648</v>
      </c>
    </row>
    <row r="10" spans="1:7">
      <c r="A10" s="2" t="s">
        <v>13</v>
      </c>
      <c r="B10" s="2" t="s">
        <v>6</v>
      </c>
      <c r="C10" s="2">
        <v>1</v>
      </c>
      <c r="D10" s="2">
        <v>0.1</v>
      </c>
      <c r="E10" s="2">
        <v>60</v>
      </c>
      <c r="F10" s="2">
        <f t="shared" si="0"/>
        <v>6</v>
      </c>
      <c r="G10" s="2">
        <f t="shared" si="1"/>
        <v>44.829719999999995</v>
      </c>
    </row>
    <row r="11" spans="1:7">
      <c r="A11" s="2"/>
      <c r="B11" s="2" t="s">
        <v>8</v>
      </c>
      <c r="C11" s="2">
        <v>1</v>
      </c>
      <c r="D11" s="2">
        <v>0.02</v>
      </c>
      <c r="E11" s="2">
        <v>3</v>
      </c>
      <c r="F11" s="2">
        <f t="shared" si="0"/>
        <v>0.06</v>
      </c>
      <c r="G11" s="2">
        <f t="shared" si="1"/>
        <v>0.44829719999999995</v>
      </c>
    </row>
    <row r="12" spans="1:7">
      <c r="A12" s="2"/>
      <c r="B12" s="2" t="s">
        <v>15</v>
      </c>
      <c r="C12" s="2">
        <v>1</v>
      </c>
      <c r="D12" s="2">
        <v>0.35</v>
      </c>
      <c r="E12" s="2">
        <v>60</v>
      </c>
      <c r="F12" s="2">
        <f t="shared" si="0"/>
        <v>21</v>
      </c>
      <c r="G12" s="2">
        <f t="shared" si="1"/>
        <v>156.90402</v>
      </c>
    </row>
    <row r="13" spans="1:7">
      <c r="A13" s="2"/>
      <c r="B13" s="2" t="s">
        <v>50</v>
      </c>
      <c r="C13" s="2">
        <v>8</v>
      </c>
      <c r="D13" s="2">
        <v>8.0000000000000002E-3</v>
      </c>
      <c r="E13" s="2">
        <v>20</v>
      </c>
      <c r="F13" s="2">
        <f t="shared" si="0"/>
        <v>1.28</v>
      </c>
      <c r="G13" s="2">
        <f t="shared" si="1"/>
        <v>9.5636735999999996</v>
      </c>
    </row>
    <row r="14" spans="1:7">
      <c r="A14" s="2"/>
      <c r="B14" s="2" t="s">
        <v>16</v>
      </c>
      <c r="C14" s="2">
        <v>1</v>
      </c>
      <c r="D14" s="2">
        <v>0.02</v>
      </c>
      <c r="E14" s="2">
        <v>20</v>
      </c>
      <c r="F14" s="2">
        <f t="shared" si="0"/>
        <v>0.4</v>
      </c>
      <c r="G14" s="2">
        <f t="shared" si="1"/>
        <v>2.988648</v>
      </c>
    </row>
    <row r="15" spans="1:7">
      <c r="A15" s="6" t="s">
        <v>14</v>
      </c>
      <c r="B15" s="6" t="s">
        <v>6</v>
      </c>
      <c r="C15" s="6">
        <v>1</v>
      </c>
      <c r="D15" s="6">
        <v>0.1</v>
      </c>
      <c r="E15" s="6">
        <v>100</v>
      </c>
      <c r="F15" s="6">
        <f t="shared" si="0"/>
        <v>10</v>
      </c>
      <c r="G15" s="6">
        <f t="shared" si="1"/>
        <v>74.716200000000001</v>
      </c>
    </row>
    <row r="16" spans="1:7">
      <c r="A16" s="6"/>
      <c r="B16" s="6" t="s">
        <v>8</v>
      </c>
      <c r="C16" s="6">
        <v>1</v>
      </c>
      <c r="D16" s="6">
        <v>0.02</v>
      </c>
      <c r="E16" s="6">
        <v>3</v>
      </c>
      <c r="F16" s="6">
        <f t="shared" si="0"/>
        <v>0.06</v>
      </c>
      <c r="G16" s="6">
        <f t="shared" si="1"/>
        <v>0.44829719999999995</v>
      </c>
    </row>
    <row r="17" spans="1:7">
      <c r="A17" s="6"/>
      <c r="B17" s="6" t="s">
        <v>15</v>
      </c>
      <c r="C17" s="6">
        <v>1</v>
      </c>
      <c r="D17" s="6">
        <v>0.35</v>
      </c>
      <c r="E17" s="6">
        <v>60</v>
      </c>
      <c r="F17" s="6">
        <f t="shared" si="0"/>
        <v>21</v>
      </c>
      <c r="G17" s="6">
        <f t="shared" si="1"/>
        <v>156.90402</v>
      </c>
    </row>
    <row r="18" spans="1:7">
      <c r="A18" s="6"/>
      <c r="B18" s="6" t="s">
        <v>50</v>
      </c>
      <c r="C18" s="6">
        <v>8</v>
      </c>
      <c r="D18" s="6">
        <v>8.0000000000000002E-3</v>
      </c>
      <c r="E18" s="6">
        <v>20</v>
      </c>
      <c r="F18" s="6">
        <f t="shared" si="0"/>
        <v>1.28</v>
      </c>
      <c r="G18" s="6">
        <f t="shared" si="1"/>
        <v>9.5636735999999996</v>
      </c>
    </row>
    <row r="19" spans="1:7">
      <c r="A19" s="6"/>
      <c r="B19" s="6" t="s">
        <v>16</v>
      </c>
      <c r="C19" s="6">
        <v>1</v>
      </c>
      <c r="D19" s="6">
        <v>0.02</v>
      </c>
      <c r="E19" s="6">
        <v>20</v>
      </c>
      <c r="F19" s="6">
        <f t="shared" si="0"/>
        <v>0.4</v>
      </c>
      <c r="G19" s="6">
        <f t="shared" si="1"/>
        <v>2.988648</v>
      </c>
    </row>
    <row r="20" spans="1:7">
      <c r="A20" s="2" t="s">
        <v>17</v>
      </c>
      <c r="B20" s="2" t="s">
        <v>6</v>
      </c>
      <c r="C20" s="2">
        <v>1</v>
      </c>
      <c r="D20" s="2">
        <v>0.1</v>
      </c>
      <c r="E20" s="2">
        <v>60</v>
      </c>
      <c r="F20" s="2">
        <f t="shared" si="0"/>
        <v>6</v>
      </c>
      <c r="G20" s="2">
        <f t="shared" si="1"/>
        <v>44.829719999999995</v>
      </c>
    </row>
    <row r="21" spans="1:7">
      <c r="A21" s="2"/>
      <c r="B21" s="2" t="s">
        <v>8</v>
      </c>
      <c r="C21" s="2">
        <v>1</v>
      </c>
      <c r="D21" s="2">
        <v>0.02</v>
      </c>
      <c r="E21" s="2">
        <v>3</v>
      </c>
      <c r="F21" s="2">
        <f t="shared" si="0"/>
        <v>0.06</v>
      </c>
      <c r="G21" s="2">
        <f t="shared" si="1"/>
        <v>0.44829719999999995</v>
      </c>
    </row>
    <row r="22" spans="1:7">
      <c r="A22" s="2"/>
      <c r="B22" s="2" t="s">
        <v>15</v>
      </c>
      <c r="C22" s="2">
        <v>1</v>
      </c>
      <c r="D22" s="2">
        <v>0.35</v>
      </c>
      <c r="E22" s="2">
        <v>60</v>
      </c>
      <c r="F22" s="2">
        <f t="shared" si="0"/>
        <v>21</v>
      </c>
      <c r="G22" s="2">
        <f t="shared" si="1"/>
        <v>156.90402</v>
      </c>
    </row>
    <row r="23" spans="1:7">
      <c r="A23" s="2"/>
      <c r="B23" s="2" t="s">
        <v>50</v>
      </c>
      <c r="C23" s="2">
        <v>8</v>
      </c>
      <c r="D23" s="2">
        <v>8.0000000000000002E-3</v>
      </c>
      <c r="E23" s="2">
        <v>20</v>
      </c>
      <c r="F23" s="2">
        <f t="shared" si="0"/>
        <v>1.28</v>
      </c>
      <c r="G23" s="2">
        <f t="shared" si="1"/>
        <v>9.5636735999999996</v>
      </c>
    </row>
    <row r="24" spans="1:7">
      <c r="A24" s="2"/>
      <c r="B24" s="2" t="s">
        <v>16</v>
      </c>
      <c r="C24" s="2">
        <v>1</v>
      </c>
      <c r="D24" s="2">
        <v>0.02</v>
      </c>
      <c r="E24" s="2">
        <v>20</v>
      </c>
      <c r="F24" s="2">
        <f t="shared" si="0"/>
        <v>0.4</v>
      </c>
      <c r="G24" s="2">
        <f t="shared" si="1"/>
        <v>2.988648</v>
      </c>
    </row>
    <row r="25" spans="1:7">
      <c r="A25" s="10" t="s">
        <v>18</v>
      </c>
      <c r="B25" s="10" t="s">
        <v>6</v>
      </c>
      <c r="C25" s="10">
        <v>1</v>
      </c>
      <c r="D25" s="10">
        <v>0.1</v>
      </c>
      <c r="E25" s="10">
        <v>60</v>
      </c>
      <c r="F25" s="10">
        <f t="shared" si="0"/>
        <v>6</v>
      </c>
      <c r="G25" s="10">
        <f t="shared" si="1"/>
        <v>44.829719999999995</v>
      </c>
    </row>
    <row r="26" spans="1:7">
      <c r="A26" s="10"/>
      <c r="B26" s="10" t="s">
        <v>8</v>
      </c>
      <c r="C26" s="10">
        <v>1</v>
      </c>
      <c r="D26" s="10">
        <v>0.02</v>
      </c>
      <c r="E26" s="10">
        <v>3</v>
      </c>
      <c r="F26" s="10">
        <f t="shared" si="0"/>
        <v>0.06</v>
      </c>
      <c r="G26" s="10">
        <f t="shared" si="1"/>
        <v>0.44829719999999995</v>
      </c>
    </row>
    <row r="27" spans="1:7">
      <c r="A27" s="9"/>
      <c r="B27" s="10" t="s">
        <v>15</v>
      </c>
      <c r="C27" s="10">
        <v>1</v>
      </c>
      <c r="D27" s="10">
        <v>0.35</v>
      </c>
      <c r="E27" s="10">
        <v>60</v>
      </c>
      <c r="F27" s="10">
        <f t="shared" si="0"/>
        <v>21</v>
      </c>
      <c r="G27" s="10">
        <f t="shared" si="1"/>
        <v>156.90402</v>
      </c>
    </row>
    <row r="28" spans="1:7">
      <c r="A28" s="9"/>
      <c r="B28" s="3" t="s">
        <v>50</v>
      </c>
      <c r="C28" s="3">
        <v>8</v>
      </c>
      <c r="D28" s="3">
        <v>8.0000000000000002E-3</v>
      </c>
      <c r="E28" s="10">
        <v>20</v>
      </c>
      <c r="F28" s="10">
        <f t="shared" si="0"/>
        <v>1.28</v>
      </c>
      <c r="G28" s="10">
        <f t="shared" si="1"/>
        <v>9.5636735999999996</v>
      </c>
    </row>
    <row r="29" spans="1:7">
      <c r="A29" s="9"/>
      <c r="B29" s="10" t="s">
        <v>16</v>
      </c>
      <c r="C29" s="10">
        <v>1</v>
      </c>
      <c r="D29" s="10">
        <v>0.02</v>
      </c>
      <c r="E29" s="10">
        <v>20</v>
      </c>
      <c r="F29" s="10">
        <f t="shared" si="0"/>
        <v>0.4</v>
      </c>
      <c r="G29" s="10">
        <f t="shared" si="1"/>
        <v>2.988648</v>
      </c>
    </row>
    <row r="30" spans="1:7">
      <c r="A30" s="2" t="s">
        <v>19</v>
      </c>
      <c r="B30" s="2" t="s">
        <v>6</v>
      </c>
      <c r="C30" s="2">
        <v>1</v>
      </c>
      <c r="D30" s="2">
        <v>0.1</v>
      </c>
      <c r="E30" s="2">
        <v>60</v>
      </c>
      <c r="F30" s="2">
        <f t="shared" si="0"/>
        <v>6</v>
      </c>
      <c r="G30" s="2">
        <f t="shared" si="1"/>
        <v>44.829719999999995</v>
      </c>
    </row>
    <row r="31" spans="1:7">
      <c r="A31" s="4"/>
      <c r="B31" s="2" t="s">
        <v>8</v>
      </c>
      <c r="C31" s="2">
        <v>1</v>
      </c>
      <c r="D31" s="2">
        <v>0.02</v>
      </c>
      <c r="E31" s="2">
        <v>3</v>
      </c>
      <c r="F31" s="2">
        <f t="shared" si="0"/>
        <v>0.06</v>
      </c>
      <c r="G31" s="2">
        <f t="shared" si="1"/>
        <v>0.44829719999999995</v>
      </c>
    </row>
    <row r="32" spans="1:7">
      <c r="A32" s="4"/>
      <c r="B32" s="2" t="s">
        <v>15</v>
      </c>
      <c r="C32" s="2">
        <v>1</v>
      </c>
      <c r="D32" s="2">
        <v>0.35</v>
      </c>
      <c r="E32" s="2">
        <v>60</v>
      </c>
      <c r="F32" s="2">
        <f t="shared" si="0"/>
        <v>21</v>
      </c>
      <c r="G32" s="2">
        <f t="shared" si="1"/>
        <v>156.90402</v>
      </c>
    </row>
    <row r="33" spans="1:7">
      <c r="A33" s="4"/>
      <c r="B33" s="2" t="s">
        <v>50</v>
      </c>
      <c r="C33" s="2">
        <v>8</v>
      </c>
      <c r="D33" s="2">
        <v>8.0000000000000002E-3</v>
      </c>
      <c r="E33" s="2">
        <v>20</v>
      </c>
      <c r="F33" s="2">
        <f t="shared" si="0"/>
        <v>1.28</v>
      </c>
      <c r="G33" s="2">
        <f t="shared" si="1"/>
        <v>9.5636735999999996</v>
      </c>
    </row>
    <row r="34" spans="1:7">
      <c r="A34" s="4"/>
      <c r="B34" s="2" t="s">
        <v>16</v>
      </c>
      <c r="C34" s="2">
        <v>1</v>
      </c>
      <c r="D34" s="2">
        <v>0.02</v>
      </c>
      <c r="E34" s="2">
        <v>20</v>
      </c>
      <c r="F34" s="2">
        <f t="shared" si="0"/>
        <v>0.4</v>
      </c>
      <c r="G34" s="2">
        <f t="shared" si="1"/>
        <v>2.988648</v>
      </c>
    </row>
    <row r="35" spans="1:7">
      <c r="A35" s="10" t="s">
        <v>20</v>
      </c>
      <c r="B35" s="10" t="s">
        <v>6</v>
      </c>
      <c r="C35" s="10">
        <v>1</v>
      </c>
      <c r="D35" s="10">
        <v>0.1</v>
      </c>
      <c r="E35" s="10">
        <v>60</v>
      </c>
      <c r="F35" s="10">
        <f t="shared" si="0"/>
        <v>6</v>
      </c>
      <c r="G35" s="10">
        <f t="shared" si="1"/>
        <v>44.829719999999995</v>
      </c>
    </row>
    <row r="36" spans="1:7">
      <c r="A36" s="9"/>
      <c r="B36" s="10" t="s">
        <v>8</v>
      </c>
      <c r="C36" s="10">
        <v>1</v>
      </c>
      <c r="D36" s="10">
        <v>0.1</v>
      </c>
      <c r="E36" s="10">
        <v>3</v>
      </c>
      <c r="F36" s="10">
        <f t="shared" si="0"/>
        <v>0.30000000000000004</v>
      </c>
      <c r="G36" s="10">
        <f t="shared" si="1"/>
        <v>2.2414860000000001</v>
      </c>
    </row>
    <row r="37" spans="1:7">
      <c r="A37" s="9"/>
      <c r="B37" s="10" t="s">
        <v>15</v>
      </c>
      <c r="C37" s="10">
        <v>1</v>
      </c>
      <c r="D37" s="10">
        <v>0.35</v>
      </c>
      <c r="E37" s="10">
        <v>60</v>
      </c>
      <c r="F37" s="10">
        <f t="shared" si="0"/>
        <v>21</v>
      </c>
      <c r="G37" s="10">
        <f t="shared" si="1"/>
        <v>156.90402</v>
      </c>
    </row>
    <row r="38" spans="1:7">
      <c r="A38" s="9"/>
      <c r="B38" s="6" t="s">
        <v>50</v>
      </c>
      <c r="C38" s="6">
        <v>8</v>
      </c>
      <c r="D38" s="6">
        <v>8.0000000000000002E-3</v>
      </c>
      <c r="E38" s="10">
        <v>20</v>
      </c>
      <c r="F38" s="10">
        <f t="shared" si="0"/>
        <v>1.28</v>
      </c>
      <c r="G38" s="10">
        <f t="shared" si="1"/>
        <v>9.5636735999999996</v>
      </c>
    </row>
    <row r="39" spans="1:7">
      <c r="A39" s="9"/>
      <c r="B39" s="10" t="s">
        <v>16</v>
      </c>
      <c r="C39" s="10">
        <v>1</v>
      </c>
      <c r="D39" s="10">
        <v>0.02</v>
      </c>
      <c r="E39" s="10">
        <v>20</v>
      </c>
      <c r="F39" s="10">
        <f t="shared" si="0"/>
        <v>0.4</v>
      </c>
      <c r="G39" s="10">
        <f t="shared" si="1"/>
        <v>2.988648</v>
      </c>
    </row>
    <row r="40" spans="1:7">
      <c r="A40" s="4" t="s">
        <v>21</v>
      </c>
      <c r="B40" s="2" t="s">
        <v>3</v>
      </c>
      <c r="C40" s="2">
        <v>1</v>
      </c>
      <c r="D40" s="2">
        <v>5.0000000000000001E-3</v>
      </c>
      <c r="E40" s="2">
        <v>40</v>
      </c>
      <c r="F40" s="2">
        <f t="shared" si="0"/>
        <v>0.2</v>
      </c>
      <c r="G40" s="2">
        <f t="shared" si="1"/>
        <v>1.494324</v>
      </c>
    </row>
    <row r="41" spans="1:7">
      <c r="A41" s="4"/>
      <c r="B41" s="2" t="s">
        <v>15</v>
      </c>
      <c r="C41" s="2">
        <v>1</v>
      </c>
      <c r="D41" s="2">
        <v>0.35</v>
      </c>
      <c r="E41" s="2">
        <v>20</v>
      </c>
      <c r="F41" s="2">
        <f t="shared" si="0"/>
        <v>7</v>
      </c>
      <c r="G41" s="2">
        <f t="shared" si="1"/>
        <v>52.301339999999996</v>
      </c>
    </row>
    <row r="42" spans="1:7">
      <c r="A42" s="4"/>
      <c r="B42" s="2" t="s">
        <v>5</v>
      </c>
      <c r="C42" s="2">
        <v>1</v>
      </c>
      <c r="D42" s="2">
        <v>0.4</v>
      </c>
      <c r="E42" s="2">
        <v>4</v>
      </c>
      <c r="F42" s="2">
        <f t="shared" si="0"/>
        <v>1.6</v>
      </c>
      <c r="G42" s="2">
        <f t="shared" si="1"/>
        <v>11.954592</v>
      </c>
    </row>
    <row r="43" spans="1:7">
      <c r="A43" s="4"/>
      <c r="B43" s="2" t="s">
        <v>6</v>
      </c>
      <c r="C43" s="2">
        <v>15</v>
      </c>
      <c r="D43" s="2">
        <v>0.1</v>
      </c>
      <c r="E43" s="2">
        <v>20</v>
      </c>
      <c r="F43" s="2">
        <f t="shared" si="0"/>
        <v>30</v>
      </c>
      <c r="G43" s="2">
        <f t="shared" si="1"/>
        <v>224.14859999999999</v>
      </c>
    </row>
    <row r="44" spans="1:7">
      <c r="A44" s="4"/>
      <c r="B44" s="2" t="s">
        <v>8</v>
      </c>
      <c r="C44" s="2">
        <v>2</v>
      </c>
      <c r="D44" s="2">
        <v>0.02</v>
      </c>
      <c r="E44" s="2">
        <v>3</v>
      </c>
      <c r="F44" s="2">
        <f t="shared" si="0"/>
        <v>0.12</v>
      </c>
      <c r="G44" s="2">
        <f t="shared" si="1"/>
        <v>0.8965943999999999</v>
      </c>
    </row>
    <row r="45" spans="1:7">
      <c r="A45" s="4"/>
      <c r="B45" s="2" t="s">
        <v>50</v>
      </c>
      <c r="C45" s="2">
        <v>8</v>
      </c>
      <c r="D45" s="2">
        <v>8.0000000000000002E-3</v>
      </c>
      <c r="E45" s="2">
        <v>20</v>
      </c>
      <c r="F45" s="2">
        <f t="shared" si="0"/>
        <v>1.28</v>
      </c>
      <c r="G45" s="2">
        <f t="shared" si="1"/>
        <v>9.5636735999999996</v>
      </c>
    </row>
    <row r="46" spans="1:7">
      <c r="A46" s="4"/>
      <c r="B46" s="2" t="s">
        <v>16</v>
      </c>
      <c r="C46" s="2">
        <v>2</v>
      </c>
      <c r="D46" s="2">
        <v>0.02</v>
      </c>
      <c r="E46" s="2">
        <v>20</v>
      </c>
      <c r="F46" s="2">
        <f t="shared" si="0"/>
        <v>0.8</v>
      </c>
      <c r="G46" s="2">
        <f t="shared" si="1"/>
        <v>5.9772959999999999</v>
      </c>
    </row>
    <row r="47" spans="1:7">
      <c r="A47" s="10" t="s">
        <v>22</v>
      </c>
      <c r="B47" s="9" t="s">
        <v>23</v>
      </c>
      <c r="C47" s="9">
        <v>1</v>
      </c>
      <c r="D47" s="9">
        <v>1.3</v>
      </c>
      <c r="E47" s="9">
        <v>10</v>
      </c>
      <c r="F47" s="10">
        <f t="shared" si="0"/>
        <v>13</v>
      </c>
      <c r="G47" s="10">
        <f t="shared" si="1"/>
        <v>97.131059999999991</v>
      </c>
    </row>
    <row r="48" spans="1:7">
      <c r="A48" s="2" t="s">
        <v>24</v>
      </c>
      <c r="B48" s="2" t="s">
        <v>6</v>
      </c>
      <c r="C48" s="2">
        <v>9</v>
      </c>
      <c r="D48" s="2">
        <v>0.1</v>
      </c>
      <c r="E48" s="2">
        <v>40</v>
      </c>
      <c r="F48" s="2">
        <f t="shared" si="0"/>
        <v>36</v>
      </c>
      <c r="G48" s="2">
        <f t="shared" si="1"/>
        <v>268.97832</v>
      </c>
    </row>
    <row r="49" spans="1:7">
      <c r="A49" s="2"/>
      <c r="B49" s="2" t="s">
        <v>8</v>
      </c>
      <c r="C49" s="2">
        <v>9</v>
      </c>
      <c r="D49" s="2">
        <v>0.02</v>
      </c>
      <c r="E49" s="2">
        <v>2</v>
      </c>
      <c r="F49" s="2">
        <f t="shared" si="0"/>
        <v>0.36</v>
      </c>
      <c r="G49" s="2">
        <f t="shared" si="1"/>
        <v>2.6897831999999999</v>
      </c>
    </row>
    <row r="50" spans="1:7">
      <c r="A50" s="2"/>
      <c r="B50" s="2" t="s">
        <v>15</v>
      </c>
      <c r="C50" s="2">
        <v>9</v>
      </c>
      <c r="D50" s="2">
        <v>0.35</v>
      </c>
      <c r="E50" s="2">
        <v>40</v>
      </c>
      <c r="F50" s="2">
        <f t="shared" si="0"/>
        <v>126</v>
      </c>
      <c r="G50" s="2">
        <f t="shared" si="1"/>
        <v>941.42412000000002</v>
      </c>
    </row>
    <row r="51" spans="1:7">
      <c r="A51" s="2"/>
      <c r="B51" s="2" t="s">
        <v>50</v>
      </c>
      <c r="C51" s="2">
        <v>72</v>
      </c>
      <c r="D51" s="2">
        <v>8.0000000000000002E-3</v>
      </c>
      <c r="E51" s="2">
        <v>20</v>
      </c>
      <c r="F51" s="2">
        <f t="shared" si="0"/>
        <v>11.520000000000001</v>
      </c>
      <c r="G51" s="2">
        <f t="shared" si="1"/>
        <v>86.073062400000012</v>
      </c>
    </row>
    <row r="52" spans="1:7">
      <c r="A52" s="2"/>
      <c r="B52" s="2" t="s">
        <v>16</v>
      </c>
      <c r="C52" s="2">
        <v>9</v>
      </c>
      <c r="D52" s="2">
        <v>0.02</v>
      </c>
      <c r="E52" s="2">
        <v>20</v>
      </c>
      <c r="F52" s="2">
        <f t="shared" si="0"/>
        <v>3.5999999999999996</v>
      </c>
      <c r="G52" s="2">
        <f t="shared" si="1"/>
        <v>26.897831999999998</v>
      </c>
    </row>
    <row r="53" spans="1:7">
      <c r="A53" s="10" t="s">
        <v>25</v>
      </c>
      <c r="B53" s="10" t="s">
        <v>6</v>
      </c>
      <c r="C53" s="10">
        <v>1</v>
      </c>
      <c r="D53" s="10">
        <v>0.1</v>
      </c>
      <c r="E53" s="10">
        <v>60</v>
      </c>
      <c r="F53" s="10">
        <f t="shared" si="0"/>
        <v>6</v>
      </c>
      <c r="G53" s="10">
        <f t="shared" si="1"/>
        <v>44.829719999999995</v>
      </c>
    </row>
    <row r="54" spans="1:7">
      <c r="A54" s="9" t="s">
        <v>49</v>
      </c>
      <c r="B54" s="10" t="s">
        <v>8</v>
      </c>
      <c r="C54" s="10">
        <v>1</v>
      </c>
      <c r="D54" s="10">
        <v>0.02</v>
      </c>
      <c r="E54" s="10">
        <v>3</v>
      </c>
      <c r="F54" s="10">
        <f t="shared" si="0"/>
        <v>0.06</v>
      </c>
      <c r="G54" s="10">
        <f t="shared" si="1"/>
        <v>0.44829719999999995</v>
      </c>
    </row>
    <row r="55" spans="1:7">
      <c r="A55" s="9"/>
      <c r="B55" s="10" t="s">
        <v>15</v>
      </c>
      <c r="C55" s="10">
        <v>1</v>
      </c>
      <c r="D55" s="10">
        <v>0.35</v>
      </c>
      <c r="E55" s="10">
        <v>60</v>
      </c>
      <c r="F55" s="10">
        <f t="shared" si="0"/>
        <v>21</v>
      </c>
      <c r="G55" s="10">
        <f t="shared" si="1"/>
        <v>156.90402</v>
      </c>
    </row>
    <row r="56" spans="1:7">
      <c r="A56" s="9"/>
      <c r="B56" s="10" t="s">
        <v>50</v>
      </c>
      <c r="C56" s="10">
        <v>8</v>
      </c>
      <c r="D56" s="10">
        <v>8.0000000000000002E-3</v>
      </c>
      <c r="E56" s="10">
        <v>20</v>
      </c>
      <c r="F56" s="10">
        <f t="shared" si="0"/>
        <v>1.28</v>
      </c>
      <c r="G56" s="10">
        <f t="shared" si="1"/>
        <v>9.5636735999999996</v>
      </c>
    </row>
    <row r="57" spans="1:7">
      <c r="A57" s="9"/>
      <c r="B57" s="10" t="s">
        <v>16</v>
      </c>
      <c r="C57" s="10">
        <v>1</v>
      </c>
      <c r="D57" s="10">
        <v>0.02</v>
      </c>
      <c r="E57" s="10">
        <v>40</v>
      </c>
      <c r="F57" s="10">
        <f t="shared" si="0"/>
        <v>0.8</v>
      </c>
      <c r="G57" s="10">
        <f t="shared" si="1"/>
        <v>5.9772959999999999</v>
      </c>
    </row>
    <row r="58" spans="1:7">
      <c r="A58" s="4" t="s">
        <v>26</v>
      </c>
      <c r="B58" s="2" t="s">
        <v>27</v>
      </c>
      <c r="C58" s="2">
        <v>1</v>
      </c>
      <c r="D58" s="4">
        <v>1.5</v>
      </c>
      <c r="E58" s="4">
        <v>20</v>
      </c>
      <c r="F58" s="2">
        <f t="shared" si="0"/>
        <v>30</v>
      </c>
      <c r="G58" s="2">
        <f t="shared" si="1"/>
        <v>224.14859999999999</v>
      </c>
    </row>
    <row r="59" spans="1:7">
      <c r="A59" s="4"/>
      <c r="B59" s="2" t="s">
        <v>46</v>
      </c>
      <c r="C59" s="2">
        <v>2</v>
      </c>
      <c r="D59" s="4">
        <v>5.0000000000000001E-3</v>
      </c>
      <c r="E59" s="4">
        <v>20</v>
      </c>
      <c r="F59" s="2">
        <f t="shared" si="0"/>
        <v>0.2</v>
      </c>
      <c r="G59" s="2">
        <f t="shared" si="1"/>
        <v>1.494324</v>
      </c>
    </row>
    <row r="60" spans="1:7">
      <c r="A60" s="4" t="s">
        <v>41</v>
      </c>
      <c r="B60" s="2" t="s">
        <v>42</v>
      </c>
      <c r="C60" s="2">
        <v>50</v>
      </c>
      <c r="D60" s="4">
        <v>0.02</v>
      </c>
      <c r="E60" s="4">
        <v>20</v>
      </c>
      <c r="F60" s="2">
        <f t="shared" si="0"/>
        <v>20</v>
      </c>
      <c r="G60" s="2">
        <f t="shared" si="1"/>
        <v>149.4324</v>
      </c>
    </row>
    <row r="61" spans="1:7">
      <c r="A61" s="9" t="s">
        <v>28</v>
      </c>
      <c r="B61" s="10" t="s">
        <v>29</v>
      </c>
      <c r="C61" s="9">
        <v>1</v>
      </c>
      <c r="D61" s="9">
        <v>0.01</v>
      </c>
      <c r="E61" s="9">
        <v>720</v>
      </c>
      <c r="F61" s="10">
        <f t="shared" si="0"/>
        <v>7.2</v>
      </c>
      <c r="G61" s="10">
        <f t="shared" si="1"/>
        <v>53.795664000000002</v>
      </c>
    </row>
    <row r="62" spans="1:7">
      <c r="A62" s="9"/>
      <c r="B62" s="10" t="s">
        <v>30</v>
      </c>
      <c r="C62" s="9">
        <v>1</v>
      </c>
      <c r="D62" s="9">
        <v>0.4</v>
      </c>
      <c r="E62" s="9">
        <v>720</v>
      </c>
      <c r="F62" s="10">
        <f t="shared" si="0"/>
        <v>288</v>
      </c>
      <c r="G62" s="10">
        <f t="shared" si="1"/>
        <v>2151.82656</v>
      </c>
    </row>
    <row r="63" spans="1:7">
      <c r="A63" s="9"/>
      <c r="B63" s="10" t="s">
        <v>31</v>
      </c>
      <c r="C63" s="9">
        <v>1</v>
      </c>
      <c r="D63" s="9">
        <v>1E-3</v>
      </c>
      <c r="E63" s="9">
        <v>720</v>
      </c>
      <c r="F63" s="10">
        <f t="shared" si="0"/>
        <v>0.72</v>
      </c>
      <c r="G63" s="10">
        <f t="shared" si="1"/>
        <v>5.3795663999999999</v>
      </c>
    </row>
    <row r="64" spans="1:7">
      <c r="A64" s="9"/>
      <c r="B64" s="10" t="s">
        <v>32</v>
      </c>
      <c r="C64" s="9">
        <v>1</v>
      </c>
      <c r="D64" s="9">
        <v>1E-3</v>
      </c>
      <c r="E64" s="9">
        <v>720</v>
      </c>
      <c r="F64" s="10">
        <f t="shared" si="0"/>
        <v>0.72</v>
      </c>
      <c r="G64" s="10">
        <f t="shared" si="1"/>
        <v>5.3795663999999999</v>
      </c>
    </row>
    <row r="65" spans="1:9">
      <c r="A65" s="9" t="s">
        <v>33</v>
      </c>
      <c r="B65" s="10" t="s">
        <v>27</v>
      </c>
      <c r="C65" s="9">
        <v>1</v>
      </c>
      <c r="D65" s="9">
        <v>1.5</v>
      </c>
      <c r="E65" s="9">
        <v>40</v>
      </c>
      <c r="F65" s="10">
        <f t="shared" si="0"/>
        <v>60</v>
      </c>
      <c r="G65" s="10">
        <f t="shared" si="1"/>
        <v>448.29719999999998</v>
      </c>
    </row>
    <row r="66" spans="1:9">
      <c r="A66" s="9"/>
      <c r="B66" s="10" t="s">
        <v>34</v>
      </c>
      <c r="C66" s="9">
        <v>1</v>
      </c>
      <c r="D66" s="9">
        <v>1</v>
      </c>
      <c r="E66" s="9">
        <v>20</v>
      </c>
      <c r="F66" s="10">
        <f t="shared" si="0"/>
        <v>20</v>
      </c>
      <c r="G66" s="10">
        <f t="shared" si="1"/>
        <v>149.4324</v>
      </c>
    </row>
    <row r="67" spans="1:9">
      <c r="A67" s="9"/>
      <c r="B67" s="10" t="s">
        <v>35</v>
      </c>
      <c r="C67" s="9">
        <v>3</v>
      </c>
      <c r="D67" s="9">
        <v>0.39</v>
      </c>
      <c r="E67" s="9">
        <v>15</v>
      </c>
      <c r="F67" s="10">
        <f t="shared" ref="F67:F78" si="2">C67*D67*E67</f>
        <v>17.549999999999997</v>
      </c>
      <c r="G67" s="10">
        <f t="shared" ref="G67:G78" si="3">F67*7.47162</f>
        <v>131.12693099999998</v>
      </c>
    </row>
    <row r="68" spans="1:9">
      <c r="A68" s="9"/>
      <c r="B68" s="10" t="s">
        <v>36</v>
      </c>
      <c r="C68" s="9">
        <v>1</v>
      </c>
      <c r="D68" s="9">
        <v>1.5</v>
      </c>
      <c r="E68" s="9">
        <v>10</v>
      </c>
      <c r="F68" s="10">
        <f t="shared" si="2"/>
        <v>15</v>
      </c>
      <c r="G68" s="10">
        <f t="shared" si="3"/>
        <v>112.07429999999999</v>
      </c>
    </row>
    <row r="69" spans="1:9">
      <c r="A69" s="9"/>
      <c r="B69" s="10" t="s">
        <v>44</v>
      </c>
      <c r="C69" s="9">
        <v>1</v>
      </c>
      <c r="D69" s="9">
        <v>0.02</v>
      </c>
      <c r="E69" s="9">
        <v>20</v>
      </c>
      <c r="F69" s="10">
        <f t="shared" si="2"/>
        <v>0.4</v>
      </c>
      <c r="G69" s="10">
        <f t="shared" si="3"/>
        <v>2.988648</v>
      </c>
    </row>
    <row r="70" spans="1:9">
      <c r="A70" s="9"/>
      <c r="B70" s="10" t="s">
        <v>47</v>
      </c>
      <c r="C70" s="9">
        <v>30</v>
      </c>
      <c r="D70" s="9">
        <v>0.02</v>
      </c>
      <c r="E70" s="9">
        <v>40</v>
      </c>
      <c r="F70" s="10">
        <f t="shared" si="2"/>
        <v>24</v>
      </c>
      <c r="G70" s="10">
        <f t="shared" si="3"/>
        <v>179.31887999999998</v>
      </c>
    </row>
    <row r="71" spans="1:9">
      <c r="A71" s="4" t="s">
        <v>37</v>
      </c>
      <c r="B71" s="2" t="s">
        <v>38</v>
      </c>
      <c r="C71" s="4">
        <v>7</v>
      </c>
      <c r="D71" s="4">
        <v>0.7</v>
      </c>
      <c r="E71" s="4">
        <v>3</v>
      </c>
      <c r="F71" s="2">
        <f t="shared" si="2"/>
        <v>14.7</v>
      </c>
      <c r="G71" s="2">
        <f t="shared" si="3"/>
        <v>109.83281399999998</v>
      </c>
    </row>
    <row r="72" spans="1:9">
      <c r="A72" s="4"/>
      <c r="B72" s="4" t="s">
        <v>39</v>
      </c>
      <c r="C72" s="2">
        <v>1</v>
      </c>
      <c r="D72" s="2">
        <v>5.0000000000000001E-3</v>
      </c>
      <c r="E72" s="2">
        <v>40</v>
      </c>
      <c r="F72" s="2">
        <f t="shared" si="2"/>
        <v>0.2</v>
      </c>
      <c r="G72" s="2">
        <f t="shared" si="3"/>
        <v>1.494324</v>
      </c>
    </row>
    <row r="73" spans="1:9">
      <c r="A73" s="4"/>
      <c r="B73" s="4" t="s">
        <v>5</v>
      </c>
      <c r="C73" s="2">
        <v>1</v>
      </c>
      <c r="D73" s="2">
        <v>0.35</v>
      </c>
      <c r="E73" s="2">
        <v>4</v>
      </c>
      <c r="F73" s="2">
        <f t="shared" si="2"/>
        <v>1.4</v>
      </c>
      <c r="G73" s="2">
        <f t="shared" si="3"/>
        <v>10.460267999999999</v>
      </c>
    </row>
    <row r="74" spans="1:9">
      <c r="A74" s="4"/>
      <c r="B74" s="4" t="s">
        <v>8</v>
      </c>
      <c r="C74" s="4">
        <v>10</v>
      </c>
      <c r="D74" s="4">
        <v>0.02</v>
      </c>
      <c r="E74" s="4">
        <v>2</v>
      </c>
      <c r="F74" s="2">
        <f t="shared" si="2"/>
        <v>0.4</v>
      </c>
      <c r="G74" s="2">
        <f t="shared" si="3"/>
        <v>2.988648</v>
      </c>
    </row>
    <row r="75" spans="1:9">
      <c r="A75" s="5" t="s">
        <v>51</v>
      </c>
      <c r="B75" s="5" t="s">
        <v>6</v>
      </c>
      <c r="C75" s="5">
        <v>2</v>
      </c>
      <c r="D75" s="5">
        <v>0.1</v>
      </c>
      <c r="E75" s="5">
        <v>40</v>
      </c>
      <c r="F75" s="2">
        <f t="shared" ref="F75:F77" si="4">C75*D75*E75</f>
        <v>8</v>
      </c>
      <c r="G75" s="2">
        <f t="shared" si="3"/>
        <v>59.772959999999998</v>
      </c>
    </row>
    <row r="76" spans="1:9">
      <c r="A76" s="5"/>
      <c r="B76" s="5" t="s">
        <v>8</v>
      </c>
      <c r="C76" s="5">
        <v>1</v>
      </c>
      <c r="D76" s="5">
        <v>0.02</v>
      </c>
      <c r="E76" s="5">
        <v>5</v>
      </c>
      <c r="F76" s="2">
        <f t="shared" si="4"/>
        <v>0.1</v>
      </c>
      <c r="G76" s="2">
        <f t="shared" si="3"/>
        <v>0.74716199999999999</v>
      </c>
    </row>
    <row r="77" spans="1:9">
      <c r="A77" s="5"/>
      <c r="B77" s="5"/>
      <c r="C77" s="5"/>
      <c r="D77" s="5"/>
      <c r="E77" s="5"/>
      <c r="F77" s="2">
        <f t="shared" si="4"/>
        <v>0</v>
      </c>
      <c r="G77" s="2">
        <f t="shared" si="3"/>
        <v>0</v>
      </c>
    </row>
    <row r="78" spans="1:9">
      <c r="A78" s="4" t="s">
        <v>40</v>
      </c>
      <c r="B78" s="4" t="s">
        <v>48</v>
      </c>
      <c r="C78" s="4">
        <v>10</v>
      </c>
      <c r="D78" s="4">
        <v>1.5</v>
      </c>
      <c r="E78" s="4">
        <v>10</v>
      </c>
      <c r="F78" s="2">
        <f t="shared" si="2"/>
        <v>150</v>
      </c>
      <c r="G78" s="2">
        <f t="shared" si="3"/>
        <v>1120.7429999999999</v>
      </c>
    </row>
    <row r="79" spans="1:9">
      <c r="A79" s="8" t="s">
        <v>43</v>
      </c>
      <c r="B79" s="8"/>
      <c r="C79" s="8"/>
      <c r="D79" s="8"/>
      <c r="E79" s="8"/>
      <c r="F79" s="8"/>
      <c r="G79" s="8">
        <f>SUM(G3:G78)</f>
        <v>8531.3198645999983</v>
      </c>
      <c r="H79" s="11">
        <v>0.2</v>
      </c>
      <c r="I79">
        <f>G79*0.2+G79</f>
        <v>10237.583837519998</v>
      </c>
    </row>
  </sheetData>
  <mergeCells count="1">
    <mergeCell ref="A1:G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>
      <selection sqref="A1:G1"/>
    </sheetView>
  </sheetViews>
  <sheetFormatPr defaultRowHeight="15"/>
  <cols>
    <col min="1" max="1" width="22.85546875" customWidth="1"/>
    <col min="2" max="2" width="20" customWidth="1"/>
    <col min="3" max="3" width="5.28515625" customWidth="1"/>
    <col min="4" max="4" width="10.140625" customWidth="1"/>
    <col min="5" max="6" width="8.5703125" customWidth="1"/>
    <col min="7" max="7" width="12" customWidth="1"/>
  </cols>
  <sheetData>
    <row r="1" spans="1:7">
      <c r="A1" s="7" t="s">
        <v>52</v>
      </c>
      <c r="B1" s="7"/>
      <c r="C1" s="7"/>
      <c r="D1" s="7"/>
      <c r="E1" s="7"/>
      <c r="F1" s="7"/>
      <c r="G1" s="7"/>
    </row>
    <row r="2" spans="1:7">
      <c r="A2" s="1" t="s">
        <v>0</v>
      </c>
      <c r="B2" s="1" t="s">
        <v>2</v>
      </c>
      <c r="C2" s="1" t="s">
        <v>7</v>
      </c>
      <c r="D2" s="1" t="s">
        <v>11</v>
      </c>
      <c r="E2" s="1" t="s">
        <v>10</v>
      </c>
      <c r="F2" s="1" t="s">
        <v>12</v>
      </c>
      <c r="G2" s="1" t="s">
        <v>45</v>
      </c>
    </row>
    <row r="3" spans="1:7">
      <c r="A3" s="3" t="s">
        <v>1</v>
      </c>
      <c r="B3" s="3" t="s">
        <v>3</v>
      </c>
      <c r="C3" s="3">
        <v>1</v>
      </c>
      <c r="D3" s="3">
        <v>5.0000000000000001E-3</v>
      </c>
      <c r="E3" s="3">
        <v>40</v>
      </c>
      <c r="F3" s="3">
        <f>C3*D3*E3</f>
        <v>0.2</v>
      </c>
      <c r="G3" s="3">
        <f>F3*7.47162</f>
        <v>1.494324</v>
      </c>
    </row>
    <row r="4" spans="1:7">
      <c r="A4" s="3"/>
      <c r="B4" s="3" t="s">
        <v>4</v>
      </c>
      <c r="C4" s="3">
        <v>1</v>
      </c>
      <c r="D4" s="3">
        <v>0.05</v>
      </c>
      <c r="E4" s="3">
        <v>10</v>
      </c>
      <c r="F4" s="3">
        <f t="shared" ref="F4:F67" si="0">C4*D4*E4</f>
        <v>0.5</v>
      </c>
      <c r="G4" s="3">
        <f t="shared" ref="G4:G67" si="1">F4*7.47162</f>
        <v>3.7358099999999999</v>
      </c>
    </row>
    <row r="5" spans="1:7">
      <c r="A5" s="3"/>
      <c r="B5" s="3" t="s">
        <v>5</v>
      </c>
      <c r="C5" s="3">
        <v>1</v>
      </c>
      <c r="D5" s="3">
        <v>0.4</v>
      </c>
      <c r="E5" s="3">
        <v>80</v>
      </c>
      <c r="F5" s="3">
        <f t="shared" si="0"/>
        <v>32</v>
      </c>
      <c r="G5" s="3">
        <f t="shared" si="1"/>
        <v>239.09183999999999</v>
      </c>
    </row>
    <row r="6" spans="1:7">
      <c r="A6" s="3"/>
      <c r="B6" s="3" t="s">
        <v>6</v>
      </c>
      <c r="C6" s="3">
        <v>12</v>
      </c>
      <c r="D6" s="3">
        <v>0.1</v>
      </c>
      <c r="E6" s="3">
        <v>4</v>
      </c>
      <c r="F6" s="3">
        <f t="shared" si="0"/>
        <v>4.8000000000000007</v>
      </c>
      <c r="G6" s="3">
        <f t="shared" si="1"/>
        <v>35.863776000000001</v>
      </c>
    </row>
    <row r="7" spans="1:7">
      <c r="A7" s="3"/>
      <c r="B7" s="3" t="s">
        <v>8</v>
      </c>
      <c r="C7" s="3">
        <v>1</v>
      </c>
      <c r="D7" s="3">
        <v>0.02</v>
      </c>
      <c r="E7" s="3">
        <v>2</v>
      </c>
      <c r="F7" s="3">
        <f t="shared" si="0"/>
        <v>0.04</v>
      </c>
      <c r="G7" s="3">
        <f t="shared" si="1"/>
        <v>0.29886479999999999</v>
      </c>
    </row>
    <row r="8" spans="1:7">
      <c r="A8" s="3"/>
      <c r="B8" s="3" t="s">
        <v>9</v>
      </c>
      <c r="C8" s="3">
        <v>20</v>
      </c>
      <c r="D8" s="3">
        <v>0.02</v>
      </c>
      <c r="E8" s="3">
        <v>20</v>
      </c>
      <c r="F8" s="3">
        <f t="shared" si="0"/>
        <v>8</v>
      </c>
      <c r="G8" s="3">
        <f t="shared" si="1"/>
        <v>59.772959999999998</v>
      </c>
    </row>
    <row r="9" spans="1:7">
      <c r="A9" s="3"/>
      <c r="B9" s="3" t="s">
        <v>16</v>
      </c>
      <c r="C9" s="3">
        <v>1</v>
      </c>
      <c r="D9" s="3">
        <v>0.02</v>
      </c>
      <c r="E9" s="3">
        <v>20</v>
      </c>
      <c r="F9" s="3">
        <f t="shared" si="0"/>
        <v>0.4</v>
      </c>
      <c r="G9" s="3">
        <f t="shared" si="1"/>
        <v>2.988648</v>
      </c>
    </row>
    <row r="10" spans="1:7">
      <c r="A10" s="2" t="s">
        <v>13</v>
      </c>
      <c r="B10" s="2" t="s">
        <v>6</v>
      </c>
      <c r="C10" s="2">
        <v>1</v>
      </c>
      <c r="D10" s="2">
        <v>0.1</v>
      </c>
      <c r="E10" s="2">
        <v>60</v>
      </c>
      <c r="F10" s="2">
        <f t="shared" si="0"/>
        <v>6</v>
      </c>
      <c r="G10" s="2">
        <f t="shared" si="1"/>
        <v>44.829719999999995</v>
      </c>
    </row>
    <row r="11" spans="1:7">
      <c r="A11" s="2"/>
      <c r="B11" s="2" t="s">
        <v>8</v>
      </c>
      <c r="C11" s="2">
        <v>1</v>
      </c>
      <c r="D11" s="2">
        <v>0.02</v>
      </c>
      <c r="E11" s="2">
        <v>3</v>
      </c>
      <c r="F11" s="2">
        <f t="shared" si="0"/>
        <v>0.06</v>
      </c>
      <c r="G11" s="2">
        <f t="shared" si="1"/>
        <v>0.44829719999999995</v>
      </c>
    </row>
    <row r="12" spans="1:7">
      <c r="A12" s="2"/>
      <c r="B12" s="2" t="s">
        <v>15</v>
      </c>
      <c r="C12" s="2">
        <v>1</v>
      </c>
      <c r="D12" s="2">
        <v>0.35</v>
      </c>
      <c r="E12" s="2">
        <v>60</v>
      </c>
      <c r="F12" s="2">
        <f t="shared" si="0"/>
        <v>21</v>
      </c>
      <c r="G12" s="2">
        <f t="shared" si="1"/>
        <v>156.90402</v>
      </c>
    </row>
    <row r="13" spans="1:7">
      <c r="A13" s="2"/>
      <c r="B13" s="2" t="s">
        <v>50</v>
      </c>
      <c r="C13" s="2">
        <v>8</v>
      </c>
      <c r="D13" s="2">
        <v>8.0000000000000002E-3</v>
      </c>
      <c r="E13" s="2">
        <v>20</v>
      </c>
      <c r="F13" s="2">
        <f t="shared" si="0"/>
        <v>1.28</v>
      </c>
      <c r="G13" s="2">
        <f t="shared" si="1"/>
        <v>9.5636735999999996</v>
      </c>
    </row>
    <row r="14" spans="1:7">
      <c r="A14" s="2"/>
      <c r="B14" s="2" t="s">
        <v>16</v>
      </c>
      <c r="C14" s="2">
        <v>1</v>
      </c>
      <c r="D14" s="2">
        <v>0.02</v>
      </c>
      <c r="E14" s="2">
        <v>20</v>
      </c>
      <c r="F14" s="2">
        <f t="shared" si="0"/>
        <v>0.4</v>
      </c>
      <c r="G14" s="2">
        <f t="shared" si="1"/>
        <v>2.988648</v>
      </c>
    </row>
    <row r="15" spans="1:7">
      <c r="A15" s="6" t="s">
        <v>14</v>
      </c>
      <c r="B15" s="6" t="s">
        <v>6</v>
      </c>
      <c r="C15" s="6">
        <v>1</v>
      </c>
      <c r="D15" s="6">
        <v>0.1</v>
      </c>
      <c r="E15" s="6">
        <v>100</v>
      </c>
      <c r="F15" s="6">
        <f t="shared" si="0"/>
        <v>10</v>
      </c>
      <c r="G15" s="6">
        <f t="shared" si="1"/>
        <v>74.716200000000001</v>
      </c>
    </row>
    <row r="16" spans="1:7">
      <c r="A16" s="6"/>
      <c r="B16" s="6" t="s">
        <v>8</v>
      </c>
      <c r="C16" s="6">
        <v>1</v>
      </c>
      <c r="D16" s="6">
        <v>0.02</v>
      </c>
      <c r="E16" s="6">
        <v>3</v>
      </c>
      <c r="F16" s="6">
        <f t="shared" si="0"/>
        <v>0.06</v>
      </c>
      <c r="G16" s="6">
        <f t="shared" si="1"/>
        <v>0.44829719999999995</v>
      </c>
    </row>
    <row r="17" spans="1:7">
      <c r="A17" s="6"/>
      <c r="B17" s="6" t="s">
        <v>15</v>
      </c>
      <c r="C17" s="6">
        <v>1</v>
      </c>
      <c r="D17" s="6">
        <v>0.35</v>
      </c>
      <c r="E17" s="6">
        <v>60</v>
      </c>
      <c r="F17" s="6">
        <f t="shared" si="0"/>
        <v>21</v>
      </c>
      <c r="G17" s="6">
        <f t="shared" si="1"/>
        <v>156.90402</v>
      </c>
    </row>
    <row r="18" spans="1:7">
      <c r="A18" s="6"/>
      <c r="B18" s="6" t="s">
        <v>50</v>
      </c>
      <c r="C18" s="6">
        <v>8</v>
      </c>
      <c r="D18" s="6">
        <v>8.0000000000000002E-3</v>
      </c>
      <c r="E18" s="6">
        <v>20</v>
      </c>
      <c r="F18" s="6">
        <f t="shared" si="0"/>
        <v>1.28</v>
      </c>
      <c r="G18" s="6">
        <f t="shared" si="1"/>
        <v>9.5636735999999996</v>
      </c>
    </row>
    <row r="19" spans="1:7">
      <c r="A19" s="6"/>
      <c r="B19" s="6" t="s">
        <v>16</v>
      </c>
      <c r="C19" s="6">
        <v>1</v>
      </c>
      <c r="D19" s="6">
        <v>0.02</v>
      </c>
      <c r="E19" s="6">
        <v>20</v>
      </c>
      <c r="F19" s="6">
        <f t="shared" si="0"/>
        <v>0.4</v>
      </c>
      <c r="G19" s="6">
        <f t="shared" si="1"/>
        <v>2.988648</v>
      </c>
    </row>
    <row r="20" spans="1:7">
      <c r="A20" s="2" t="s">
        <v>17</v>
      </c>
      <c r="B20" s="2" t="s">
        <v>6</v>
      </c>
      <c r="C20" s="2">
        <v>1</v>
      </c>
      <c r="D20" s="2">
        <v>0.1</v>
      </c>
      <c r="E20" s="2">
        <v>60</v>
      </c>
      <c r="F20" s="2">
        <f t="shared" si="0"/>
        <v>6</v>
      </c>
      <c r="G20" s="2">
        <f t="shared" si="1"/>
        <v>44.829719999999995</v>
      </c>
    </row>
    <row r="21" spans="1:7">
      <c r="A21" s="2"/>
      <c r="B21" s="2" t="s">
        <v>8</v>
      </c>
      <c r="C21" s="2">
        <v>1</v>
      </c>
      <c r="D21" s="2">
        <v>0.02</v>
      </c>
      <c r="E21" s="2">
        <v>3</v>
      </c>
      <c r="F21" s="2">
        <f t="shared" si="0"/>
        <v>0.06</v>
      </c>
      <c r="G21" s="2">
        <f t="shared" si="1"/>
        <v>0.44829719999999995</v>
      </c>
    </row>
    <row r="22" spans="1:7">
      <c r="A22" s="2"/>
      <c r="B22" s="2" t="s">
        <v>15</v>
      </c>
      <c r="C22" s="2">
        <v>1</v>
      </c>
      <c r="D22" s="2">
        <v>0.35</v>
      </c>
      <c r="E22" s="2">
        <v>60</v>
      </c>
      <c r="F22" s="2">
        <f t="shared" si="0"/>
        <v>21</v>
      </c>
      <c r="G22" s="2">
        <f t="shared" si="1"/>
        <v>156.90402</v>
      </c>
    </row>
    <row r="23" spans="1:7">
      <c r="A23" s="2"/>
      <c r="B23" s="2" t="s">
        <v>50</v>
      </c>
      <c r="C23" s="2">
        <v>8</v>
      </c>
      <c r="D23" s="2">
        <v>8.0000000000000002E-3</v>
      </c>
      <c r="E23" s="2">
        <v>20</v>
      </c>
      <c r="F23" s="2">
        <f t="shared" si="0"/>
        <v>1.28</v>
      </c>
      <c r="G23" s="2">
        <f t="shared" si="1"/>
        <v>9.5636735999999996</v>
      </c>
    </row>
    <row r="24" spans="1:7">
      <c r="A24" s="2"/>
      <c r="B24" s="2" t="s">
        <v>16</v>
      </c>
      <c r="C24" s="2">
        <v>1</v>
      </c>
      <c r="D24" s="2">
        <v>0.02</v>
      </c>
      <c r="E24" s="2">
        <v>20</v>
      </c>
      <c r="F24" s="2">
        <f t="shared" si="0"/>
        <v>0.4</v>
      </c>
      <c r="G24" s="2">
        <f t="shared" si="1"/>
        <v>2.988648</v>
      </c>
    </row>
    <row r="25" spans="1:7">
      <c r="A25" s="10" t="s">
        <v>18</v>
      </c>
      <c r="B25" s="10" t="s">
        <v>6</v>
      </c>
      <c r="C25" s="10">
        <v>1</v>
      </c>
      <c r="D25" s="10">
        <v>0.1</v>
      </c>
      <c r="E25" s="10">
        <v>60</v>
      </c>
      <c r="F25" s="10">
        <f t="shared" si="0"/>
        <v>6</v>
      </c>
      <c r="G25" s="10">
        <f t="shared" si="1"/>
        <v>44.829719999999995</v>
      </c>
    </row>
    <row r="26" spans="1:7">
      <c r="A26" s="10"/>
      <c r="B26" s="10" t="s">
        <v>8</v>
      </c>
      <c r="C26" s="10">
        <v>1</v>
      </c>
      <c r="D26" s="10">
        <v>0.02</v>
      </c>
      <c r="E26" s="10">
        <v>3</v>
      </c>
      <c r="F26" s="10">
        <f t="shared" si="0"/>
        <v>0.06</v>
      </c>
      <c r="G26" s="10">
        <f t="shared" si="1"/>
        <v>0.44829719999999995</v>
      </c>
    </row>
    <row r="27" spans="1:7">
      <c r="A27" s="9"/>
      <c r="B27" s="10" t="s">
        <v>15</v>
      </c>
      <c r="C27" s="10">
        <v>1</v>
      </c>
      <c r="D27" s="10">
        <v>0.35</v>
      </c>
      <c r="E27" s="10">
        <v>60</v>
      </c>
      <c r="F27" s="10">
        <f t="shared" si="0"/>
        <v>21</v>
      </c>
      <c r="G27" s="10">
        <f t="shared" si="1"/>
        <v>156.90402</v>
      </c>
    </row>
    <row r="28" spans="1:7">
      <c r="A28" s="9"/>
      <c r="B28" s="6" t="s">
        <v>50</v>
      </c>
      <c r="C28" s="6">
        <v>8</v>
      </c>
      <c r="D28" s="6">
        <v>8.0000000000000002E-3</v>
      </c>
      <c r="E28" s="10">
        <v>20</v>
      </c>
      <c r="F28" s="10">
        <f t="shared" si="0"/>
        <v>1.28</v>
      </c>
      <c r="G28" s="10">
        <f t="shared" si="1"/>
        <v>9.5636735999999996</v>
      </c>
    </row>
    <row r="29" spans="1:7">
      <c r="A29" s="9"/>
      <c r="B29" s="10" t="s">
        <v>16</v>
      </c>
      <c r="C29" s="10">
        <v>1</v>
      </c>
      <c r="D29" s="10">
        <v>0.02</v>
      </c>
      <c r="E29" s="10">
        <v>20</v>
      </c>
      <c r="F29" s="10">
        <f t="shared" si="0"/>
        <v>0.4</v>
      </c>
      <c r="G29" s="10">
        <f t="shared" si="1"/>
        <v>2.988648</v>
      </c>
    </row>
    <row r="30" spans="1:7">
      <c r="A30" s="2" t="s">
        <v>19</v>
      </c>
      <c r="B30" s="2" t="s">
        <v>6</v>
      </c>
      <c r="C30" s="2">
        <v>1</v>
      </c>
      <c r="D30" s="2">
        <v>0.1</v>
      </c>
      <c r="E30" s="2">
        <v>60</v>
      </c>
      <c r="F30" s="2">
        <f t="shared" si="0"/>
        <v>6</v>
      </c>
      <c r="G30" s="2">
        <f t="shared" si="1"/>
        <v>44.829719999999995</v>
      </c>
    </row>
    <row r="31" spans="1:7">
      <c r="A31" s="4"/>
      <c r="B31" s="2" t="s">
        <v>8</v>
      </c>
      <c r="C31" s="2">
        <v>1</v>
      </c>
      <c r="D31" s="2">
        <v>0.02</v>
      </c>
      <c r="E31" s="2">
        <v>3</v>
      </c>
      <c r="F31" s="2">
        <f t="shared" si="0"/>
        <v>0.06</v>
      </c>
      <c r="G31" s="2">
        <f t="shared" si="1"/>
        <v>0.44829719999999995</v>
      </c>
    </row>
    <row r="32" spans="1:7">
      <c r="A32" s="4"/>
      <c r="B32" s="2" t="s">
        <v>15</v>
      </c>
      <c r="C32" s="2">
        <v>1</v>
      </c>
      <c r="D32" s="2">
        <v>0.35</v>
      </c>
      <c r="E32" s="2">
        <v>60</v>
      </c>
      <c r="F32" s="2">
        <f t="shared" si="0"/>
        <v>21</v>
      </c>
      <c r="G32" s="2">
        <f t="shared" si="1"/>
        <v>156.90402</v>
      </c>
    </row>
    <row r="33" spans="1:7">
      <c r="A33" s="4"/>
      <c r="B33" s="2" t="s">
        <v>50</v>
      </c>
      <c r="C33" s="2">
        <v>8</v>
      </c>
      <c r="D33" s="2">
        <v>8.0000000000000002E-3</v>
      </c>
      <c r="E33" s="2">
        <v>20</v>
      </c>
      <c r="F33" s="2">
        <f t="shared" si="0"/>
        <v>1.28</v>
      </c>
      <c r="G33" s="2">
        <f t="shared" si="1"/>
        <v>9.5636735999999996</v>
      </c>
    </row>
    <row r="34" spans="1:7">
      <c r="A34" s="4"/>
      <c r="B34" s="2" t="s">
        <v>16</v>
      </c>
      <c r="C34" s="2">
        <v>1</v>
      </c>
      <c r="D34" s="2">
        <v>0.02</v>
      </c>
      <c r="E34" s="2">
        <v>20</v>
      </c>
      <c r="F34" s="2">
        <f t="shared" si="0"/>
        <v>0.4</v>
      </c>
      <c r="G34" s="2">
        <f t="shared" si="1"/>
        <v>2.988648</v>
      </c>
    </row>
    <row r="35" spans="1:7">
      <c r="A35" s="10" t="s">
        <v>20</v>
      </c>
      <c r="B35" s="10" t="s">
        <v>6</v>
      </c>
      <c r="C35" s="10">
        <v>1</v>
      </c>
      <c r="D35" s="10">
        <v>0.1</v>
      </c>
      <c r="E35" s="10">
        <v>60</v>
      </c>
      <c r="F35" s="10">
        <f t="shared" si="0"/>
        <v>6</v>
      </c>
      <c r="G35" s="10">
        <f t="shared" si="1"/>
        <v>44.829719999999995</v>
      </c>
    </row>
    <row r="36" spans="1:7">
      <c r="A36" s="9"/>
      <c r="B36" s="10" t="s">
        <v>8</v>
      </c>
      <c r="C36" s="10">
        <v>1</v>
      </c>
      <c r="D36" s="10">
        <v>0.1</v>
      </c>
      <c r="E36" s="10">
        <v>3</v>
      </c>
      <c r="F36" s="10">
        <f t="shared" si="0"/>
        <v>0.30000000000000004</v>
      </c>
      <c r="G36" s="10">
        <f t="shared" si="1"/>
        <v>2.2414860000000001</v>
      </c>
    </row>
    <row r="37" spans="1:7">
      <c r="A37" s="9"/>
      <c r="B37" s="10" t="s">
        <v>15</v>
      </c>
      <c r="C37" s="10">
        <v>1</v>
      </c>
      <c r="D37" s="10">
        <v>0.35</v>
      </c>
      <c r="E37" s="10">
        <v>60</v>
      </c>
      <c r="F37" s="10">
        <f t="shared" si="0"/>
        <v>21</v>
      </c>
      <c r="G37" s="10">
        <f t="shared" si="1"/>
        <v>156.90402</v>
      </c>
    </row>
    <row r="38" spans="1:7">
      <c r="A38" s="9"/>
      <c r="B38" s="6" t="s">
        <v>50</v>
      </c>
      <c r="C38" s="6">
        <v>8</v>
      </c>
      <c r="D38" s="6">
        <v>8.0000000000000002E-3</v>
      </c>
      <c r="E38" s="10">
        <v>20</v>
      </c>
      <c r="F38" s="10">
        <f t="shared" si="0"/>
        <v>1.28</v>
      </c>
      <c r="G38" s="10">
        <f t="shared" si="1"/>
        <v>9.5636735999999996</v>
      </c>
    </row>
    <row r="39" spans="1:7">
      <c r="A39" s="9"/>
      <c r="B39" s="10" t="s">
        <v>16</v>
      </c>
      <c r="C39" s="10">
        <v>1</v>
      </c>
      <c r="D39" s="10">
        <v>0.02</v>
      </c>
      <c r="E39" s="10">
        <v>20</v>
      </c>
      <c r="F39" s="10">
        <f t="shared" si="0"/>
        <v>0.4</v>
      </c>
      <c r="G39" s="10">
        <f t="shared" si="1"/>
        <v>2.988648</v>
      </c>
    </row>
    <row r="40" spans="1:7">
      <c r="A40" s="4" t="s">
        <v>21</v>
      </c>
      <c r="B40" s="2" t="s">
        <v>3</v>
      </c>
      <c r="C40" s="2">
        <v>1</v>
      </c>
      <c r="D40" s="2">
        <v>5.0000000000000001E-3</v>
      </c>
      <c r="E40" s="2">
        <v>40</v>
      </c>
      <c r="F40" s="2">
        <f t="shared" si="0"/>
        <v>0.2</v>
      </c>
      <c r="G40" s="2">
        <f t="shared" si="1"/>
        <v>1.494324</v>
      </c>
    </row>
    <row r="41" spans="1:7">
      <c r="A41" s="4"/>
      <c r="B41" s="2" t="s">
        <v>15</v>
      </c>
      <c r="C41" s="2">
        <v>1</v>
      </c>
      <c r="D41" s="2">
        <v>0.35</v>
      </c>
      <c r="E41" s="2">
        <v>20</v>
      </c>
      <c r="F41" s="2">
        <f t="shared" si="0"/>
        <v>7</v>
      </c>
      <c r="G41" s="2">
        <f t="shared" si="1"/>
        <v>52.301339999999996</v>
      </c>
    </row>
    <row r="42" spans="1:7">
      <c r="A42" s="4"/>
      <c r="B42" s="2" t="s">
        <v>5</v>
      </c>
      <c r="C42" s="2">
        <v>1</v>
      </c>
      <c r="D42" s="2">
        <v>0.4</v>
      </c>
      <c r="E42" s="2">
        <v>4</v>
      </c>
      <c r="F42" s="2">
        <f t="shared" si="0"/>
        <v>1.6</v>
      </c>
      <c r="G42" s="2">
        <f t="shared" si="1"/>
        <v>11.954592</v>
      </c>
    </row>
    <row r="43" spans="1:7">
      <c r="A43" s="4"/>
      <c r="B43" s="2" t="s">
        <v>6</v>
      </c>
      <c r="C43" s="2">
        <v>15</v>
      </c>
      <c r="D43" s="2">
        <v>0.1</v>
      </c>
      <c r="E43" s="2">
        <v>20</v>
      </c>
      <c r="F43" s="2">
        <f t="shared" si="0"/>
        <v>30</v>
      </c>
      <c r="G43" s="2">
        <f t="shared" si="1"/>
        <v>224.14859999999999</v>
      </c>
    </row>
    <row r="44" spans="1:7">
      <c r="A44" s="4"/>
      <c r="B44" s="2" t="s">
        <v>8</v>
      </c>
      <c r="C44" s="2">
        <v>2</v>
      </c>
      <c r="D44" s="2">
        <v>0.02</v>
      </c>
      <c r="E44" s="2">
        <v>3</v>
      </c>
      <c r="F44" s="2">
        <f t="shared" si="0"/>
        <v>0.12</v>
      </c>
      <c r="G44" s="2">
        <f t="shared" si="1"/>
        <v>0.8965943999999999</v>
      </c>
    </row>
    <row r="45" spans="1:7">
      <c r="A45" s="4"/>
      <c r="B45" s="2" t="s">
        <v>50</v>
      </c>
      <c r="C45" s="2">
        <v>8</v>
      </c>
      <c r="D45" s="2">
        <v>8.0000000000000002E-3</v>
      </c>
      <c r="E45" s="2">
        <v>20</v>
      </c>
      <c r="F45" s="2">
        <f t="shared" si="0"/>
        <v>1.28</v>
      </c>
      <c r="G45" s="2">
        <f t="shared" si="1"/>
        <v>9.5636735999999996</v>
      </c>
    </row>
    <row r="46" spans="1:7">
      <c r="A46" s="4"/>
      <c r="B46" s="2" t="s">
        <v>16</v>
      </c>
      <c r="C46" s="2">
        <v>2</v>
      </c>
      <c r="D46" s="2">
        <v>0.02</v>
      </c>
      <c r="E46" s="2">
        <v>20</v>
      </c>
      <c r="F46" s="2">
        <f t="shared" si="0"/>
        <v>0.8</v>
      </c>
      <c r="G46" s="2">
        <f t="shared" si="1"/>
        <v>5.9772959999999999</v>
      </c>
    </row>
    <row r="47" spans="1:7">
      <c r="A47" s="10" t="s">
        <v>22</v>
      </c>
      <c r="B47" s="9" t="s">
        <v>23</v>
      </c>
      <c r="C47" s="9">
        <v>1</v>
      </c>
      <c r="D47" s="9">
        <v>1.3</v>
      </c>
      <c r="E47" s="9">
        <v>10</v>
      </c>
      <c r="F47" s="10">
        <f t="shared" si="0"/>
        <v>13</v>
      </c>
      <c r="G47" s="10">
        <f t="shared" si="1"/>
        <v>97.131059999999991</v>
      </c>
    </row>
    <row r="48" spans="1:7">
      <c r="A48" s="2" t="s">
        <v>24</v>
      </c>
      <c r="B48" s="2" t="s">
        <v>6</v>
      </c>
      <c r="C48" s="2">
        <v>9</v>
      </c>
      <c r="D48" s="2">
        <v>0.1</v>
      </c>
      <c r="E48" s="2">
        <v>40</v>
      </c>
      <c r="F48" s="2">
        <f t="shared" si="0"/>
        <v>36</v>
      </c>
      <c r="G48" s="2">
        <f t="shared" si="1"/>
        <v>268.97832</v>
      </c>
    </row>
    <row r="49" spans="1:7">
      <c r="A49" s="2"/>
      <c r="B49" s="2" t="s">
        <v>8</v>
      </c>
      <c r="C49" s="2">
        <v>9</v>
      </c>
      <c r="D49" s="2">
        <v>0.02</v>
      </c>
      <c r="E49" s="2">
        <v>2</v>
      </c>
      <c r="F49" s="2">
        <f t="shared" si="0"/>
        <v>0.36</v>
      </c>
      <c r="G49" s="2">
        <f t="shared" si="1"/>
        <v>2.6897831999999999</v>
      </c>
    </row>
    <row r="50" spans="1:7">
      <c r="A50" s="2"/>
      <c r="B50" s="2" t="s">
        <v>15</v>
      </c>
      <c r="C50" s="2">
        <v>9</v>
      </c>
      <c r="D50" s="2">
        <v>0.35</v>
      </c>
      <c r="E50" s="2">
        <v>40</v>
      </c>
      <c r="F50" s="2">
        <f t="shared" si="0"/>
        <v>126</v>
      </c>
      <c r="G50" s="2">
        <f t="shared" si="1"/>
        <v>941.42412000000002</v>
      </c>
    </row>
    <row r="51" spans="1:7">
      <c r="A51" s="2"/>
      <c r="B51" s="2" t="s">
        <v>50</v>
      </c>
      <c r="C51" s="2">
        <v>72</v>
      </c>
      <c r="D51" s="2">
        <v>8.0000000000000002E-3</v>
      </c>
      <c r="E51" s="2">
        <v>20</v>
      </c>
      <c r="F51" s="2">
        <f t="shared" si="0"/>
        <v>11.520000000000001</v>
      </c>
      <c r="G51" s="2">
        <f t="shared" si="1"/>
        <v>86.073062400000012</v>
      </c>
    </row>
    <row r="52" spans="1:7">
      <c r="A52" s="2"/>
      <c r="B52" s="2" t="s">
        <v>16</v>
      </c>
      <c r="C52" s="2">
        <v>9</v>
      </c>
      <c r="D52" s="2">
        <v>0.02</v>
      </c>
      <c r="E52" s="2">
        <v>20</v>
      </c>
      <c r="F52" s="2">
        <f t="shared" si="0"/>
        <v>3.5999999999999996</v>
      </c>
      <c r="G52" s="2">
        <f t="shared" si="1"/>
        <v>26.897831999999998</v>
      </c>
    </row>
    <row r="53" spans="1:7">
      <c r="A53" s="10" t="s">
        <v>25</v>
      </c>
      <c r="B53" s="10" t="s">
        <v>6</v>
      </c>
      <c r="C53" s="10">
        <v>1</v>
      </c>
      <c r="D53" s="10">
        <v>0.1</v>
      </c>
      <c r="E53" s="10">
        <v>60</v>
      </c>
      <c r="F53" s="10">
        <f t="shared" si="0"/>
        <v>6</v>
      </c>
      <c r="G53" s="10">
        <f t="shared" si="1"/>
        <v>44.829719999999995</v>
      </c>
    </row>
    <row r="54" spans="1:7">
      <c r="A54" s="9" t="s">
        <v>49</v>
      </c>
      <c r="B54" s="10" t="s">
        <v>8</v>
      </c>
      <c r="C54" s="10">
        <v>1</v>
      </c>
      <c r="D54" s="10">
        <v>0.02</v>
      </c>
      <c r="E54" s="10">
        <v>3</v>
      </c>
      <c r="F54" s="10">
        <f t="shared" si="0"/>
        <v>0.06</v>
      </c>
      <c r="G54" s="10">
        <f t="shared" si="1"/>
        <v>0.44829719999999995</v>
      </c>
    </row>
    <row r="55" spans="1:7">
      <c r="A55" s="9"/>
      <c r="B55" s="10" t="s">
        <v>15</v>
      </c>
      <c r="C55" s="10">
        <v>1</v>
      </c>
      <c r="D55" s="10">
        <v>0.35</v>
      </c>
      <c r="E55" s="10">
        <v>60</v>
      </c>
      <c r="F55" s="10">
        <f t="shared" si="0"/>
        <v>21</v>
      </c>
      <c r="G55" s="10">
        <f t="shared" si="1"/>
        <v>156.90402</v>
      </c>
    </row>
    <row r="56" spans="1:7">
      <c r="A56" s="9"/>
      <c r="B56" s="10" t="s">
        <v>50</v>
      </c>
      <c r="C56" s="10">
        <v>8</v>
      </c>
      <c r="D56" s="10">
        <v>8.0000000000000002E-3</v>
      </c>
      <c r="E56" s="10">
        <v>20</v>
      </c>
      <c r="F56" s="10">
        <f t="shared" si="0"/>
        <v>1.28</v>
      </c>
      <c r="G56" s="10">
        <f t="shared" si="1"/>
        <v>9.5636735999999996</v>
      </c>
    </row>
    <row r="57" spans="1:7">
      <c r="A57" s="9"/>
      <c r="B57" s="10" t="s">
        <v>16</v>
      </c>
      <c r="C57" s="10">
        <v>1</v>
      </c>
      <c r="D57" s="10">
        <v>0.02</v>
      </c>
      <c r="E57" s="10">
        <v>40</v>
      </c>
      <c r="F57" s="10">
        <f t="shared" si="0"/>
        <v>0.8</v>
      </c>
      <c r="G57" s="10">
        <f t="shared" si="1"/>
        <v>5.9772959999999999</v>
      </c>
    </row>
    <row r="58" spans="1:7">
      <c r="A58" s="4" t="s">
        <v>26</v>
      </c>
      <c r="B58" s="2" t="s">
        <v>27</v>
      </c>
      <c r="C58" s="2">
        <v>1</v>
      </c>
      <c r="D58" s="4">
        <v>1.5</v>
      </c>
      <c r="E58" s="4">
        <v>20</v>
      </c>
      <c r="F58" s="2">
        <f t="shared" si="0"/>
        <v>30</v>
      </c>
      <c r="G58" s="2">
        <f t="shared" si="1"/>
        <v>224.14859999999999</v>
      </c>
    </row>
    <row r="59" spans="1:7">
      <c r="A59" s="4"/>
      <c r="B59" s="2" t="s">
        <v>46</v>
      </c>
      <c r="C59" s="2">
        <v>2</v>
      </c>
      <c r="D59" s="4">
        <v>5.0000000000000001E-3</v>
      </c>
      <c r="E59" s="4">
        <v>20</v>
      </c>
      <c r="F59" s="2">
        <f t="shared" si="0"/>
        <v>0.2</v>
      </c>
      <c r="G59" s="2">
        <f t="shared" si="1"/>
        <v>1.494324</v>
      </c>
    </row>
    <row r="60" spans="1:7">
      <c r="A60" s="4" t="s">
        <v>41</v>
      </c>
      <c r="B60" s="2" t="s">
        <v>42</v>
      </c>
      <c r="C60" s="2">
        <v>50</v>
      </c>
      <c r="D60" s="4">
        <v>0.02</v>
      </c>
      <c r="E60" s="4">
        <v>20</v>
      </c>
      <c r="F60" s="2">
        <f t="shared" si="0"/>
        <v>20</v>
      </c>
      <c r="G60" s="2">
        <f t="shared" si="1"/>
        <v>149.4324</v>
      </c>
    </row>
    <row r="61" spans="1:7">
      <c r="A61" s="9" t="s">
        <v>28</v>
      </c>
      <c r="B61" s="10" t="s">
        <v>29</v>
      </c>
      <c r="C61" s="9">
        <v>1</v>
      </c>
      <c r="D61" s="9">
        <v>0.01</v>
      </c>
      <c r="E61" s="9">
        <v>720</v>
      </c>
      <c r="F61" s="10">
        <f t="shared" si="0"/>
        <v>7.2</v>
      </c>
      <c r="G61" s="10">
        <f t="shared" si="1"/>
        <v>53.795664000000002</v>
      </c>
    </row>
    <row r="62" spans="1:7">
      <c r="A62" s="9"/>
      <c r="B62" s="10" t="s">
        <v>30</v>
      </c>
      <c r="C62" s="9">
        <v>1</v>
      </c>
      <c r="D62" s="9">
        <v>0.4</v>
      </c>
      <c r="E62" s="9">
        <v>720</v>
      </c>
      <c r="F62" s="10">
        <f t="shared" si="0"/>
        <v>288</v>
      </c>
      <c r="G62" s="10">
        <f t="shared" si="1"/>
        <v>2151.82656</v>
      </c>
    </row>
    <row r="63" spans="1:7">
      <c r="A63" s="9"/>
      <c r="B63" s="10" t="s">
        <v>31</v>
      </c>
      <c r="C63" s="9">
        <v>1</v>
      </c>
      <c r="D63" s="9">
        <v>1E-3</v>
      </c>
      <c r="E63" s="9">
        <v>720</v>
      </c>
      <c r="F63" s="10">
        <f t="shared" si="0"/>
        <v>0.72</v>
      </c>
      <c r="G63" s="10">
        <f t="shared" si="1"/>
        <v>5.3795663999999999</v>
      </c>
    </row>
    <row r="64" spans="1:7">
      <c r="A64" s="9"/>
      <c r="B64" s="10" t="s">
        <v>32</v>
      </c>
      <c r="C64" s="9">
        <v>1</v>
      </c>
      <c r="D64" s="9">
        <v>1E-3</v>
      </c>
      <c r="E64" s="9">
        <v>720</v>
      </c>
      <c r="F64" s="10">
        <f t="shared" si="0"/>
        <v>0.72</v>
      </c>
      <c r="G64" s="10">
        <f t="shared" si="1"/>
        <v>5.3795663999999999</v>
      </c>
    </row>
    <row r="65" spans="1:9">
      <c r="A65" s="9" t="s">
        <v>33</v>
      </c>
      <c r="B65" s="10" t="s">
        <v>27</v>
      </c>
      <c r="C65" s="9">
        <v>1</v>
      </c>
      <c r="D65" s="9">
        <v>1.5</v>
      </c>
      <c r="E65" s="9">
        <v>40</v>
      </c>
      <c r="F65" s="10">
        <f t="shared" si="0"/>
        <v>60</v>
      </c>
      <c r="G65" s="10">
        <f t="shared" si="1"/>
        <v>448.29719999999998</v>
      </c>
    </row>
    <row r="66" spans="1:9">
      <c r="A66" s="9"/>
      <c r="B66" s="10" t="s">
        <v>34</v>
      </c>
      <c r="C66" s="9">
        <v>1</v>
      </c>
      <c r="D66" s="9">
        <v>1</v>
      </c>
      <c r="E66" s="9">
        <v>20</v>
      </c>
      <c r="F66" s="10">
        <f t="shared" si="0"/>
        <v>20</v>
      </c>
      <c r="G66" s="10">
        <f t="shared" si="1"/>
        <v>149.4324</v>
      </c>
    </row>
    <row r="67" spans="1:9">
      <c r="A67" s="9"/>
      <c r="B67" s="10" t="s">
        <v>35</v>
      </c>
      <c r="C67" s="9">
        <v>3</v>
      </c>
      <c r="D67" s="9">
        <v>0.39</v>
      </c>
      <c r="E67" s="9">
        <v>15</v>
      </c>
      <c r="F67" s="10">
        <f t="shared" si="0"/>
        <v>17.549999999999997</v>
      </c>
      <c r="G67" s="10">
        <f t="shared" si="1"/>
        <v>131.12693099999998</v>
      </c>
    </row>
    <row r="68" spans="1:9">
      <c r="A68" s="9"/>
      <c r="B68" s="10" t="s">
        <v>36</v>
      </c>
      <c r="C68" s="9">
        <v>1</v>
      </c>
      <c r="D68" s="9">
        <v>1.5</v>
      </c>
      <c r="E68" s="9">
        <v>10</v>
      </c>
      <c r="F68" s="10">
        <f t="shared" ref="F68:F78" si="2">C68*D68*E68</f>
        <v>15</v>
      </c>
      <c r="G68" s="10">
        <f t="shared" ref="G68:G78" si="3">F68*7.47162</f>
        <v>112.07429999999999</v>
      </c>
    </row>
    <row r="69" spans="1:9">
      <c r="A69" s="9"/>
      <c r="B69" s="10" t="s">
        <v>44</v>
      </c>
      <c r="C69" s="9">
        <v>1</v>
      </c>
      <c r="D69" s="9">
        <v>0.02</v>
      </c>
      <c r="E69" s="9">
        <v>20</v>
      </c>
      <c r="F69" s="10">
        <f t="shared" si="2"/>
        <v>0.4</v>
      </c>
      <c r="G69" s="10">
        <f t="shared" si="3"/>
        <v>2.988648</v>
      </c>
    </row>
    <row r="70" spans="1:9">
      <c r="A70" s="9"/>
      <c r="B70" s="10" t="s">
        <v>47</v>
      </c>
      <c r="C70" s="9">
        <v>30</v>
      </c>
      <c r="D70" s="9">
        <v>0.02</v>
      </c>
      <c r="E70" s="9">
        <v>40</v>
      </c>
      <c r="F70" s="10">
        <f t="shared" si="2"/>
        <v>24</v>
      </c>
      <c r="G70" s="10">
        <f t="shared" si="3"/>
        <v>179.31887999999998</v>
      </c>
    </row>
    <row r="71" spans="1:9">
      <c r="A71" s="4" t="s">
        <v>37</v>
      </c>
      <c r="B71" s="2" t="s">
        <v>38</v>
      </c>
      <c r="C71" s="4">
        <v>7</v>
      </c>
      <c r="D71" s="4">
        <v>0.7</v>
      </c>
      <c r="E71" s="4">
        <v>3</v>
      </c>
      <c r="F71" s="2">
        <f t="shared" si="2"/>
        <v>14.7</v>
      </c>
      <c r="G71" s="2">
        <f t="shared" si="3"/>
        <v>109.83281399999998</v>
      </c>
    </row>
    <row r="72" spans="1:9">
      <c r="A72" s="4"/>
      <c r="B72" s="4" t="s">
        <v>39</v>
      </c>
      <c r="C72" s="2">
        <v>1</v>
      </c>
      <c r="D72" s="2">
        <v>5.0000000000000001E-3</v>
      </c>
      <c r="E72" s="2">
        <v>40</v>
      </c>
      <c r="F72" s="2">
        <f t="shared" si="2"/>
        <v>0.2</v>
      </c>
      <c r="G72" s="2">
        <f t="shared" si="3"/>
        <v>1.494324</v>
      </c>
    </row>
    <row r="73" spans="1:9">
      <c r="A73" s="4"/>
      <c r="B73" s="4" t="s">
        <v>5</v>
      </c>
      <c r="C73" s="2">
        <v>1</v>
      </c>
      <c r="D73" s="2">
        <v>0.35</v>
      </c>
      <c r="E73" s="2">
        <v>4</v>
      </c>
      <c r="F73" s="2">
        <f t="shared" si="2"/>
        <v>1.4</v>
      </c>
      <c r="G73" s="2">
        <f t="shared" si="3"/>
        <v>10.460267999999999</v>
      </c>
    </row>
    <row r="74" spans="1:9">
      <c r="A74" s="4"/>
      <c r="B74" s="4" t="s">
        <v>8</v>
      </c>
      <c r="C74" s="4">
        <v>10</v>
      </c>
      <c r="D74" s="4">
        <v>0.02</v>
      </c>
      <c r="E74" s="4">
        <v>2</v>
      </c>
      <c r="F74" s="2">
        <f t="shared" si="2"/>
        <v>0.4</v>
      </c>
      <c r="G74" s="2">
        <f t="shared" si="3"/>
        <v>2.988648</v>
      </c>
    </row>
    <row r="75" spans="1:9">
      <c r="A75" s="5" t="s">
        <v>51</v>
      </c>
      <c r="B75" s="5" t="s">
        <v>6</v>
      </c>
      <c r="C75" s="5">
        <v>2</v>
      </c>
      <c r="D75" s="5">
        <v>0.1</v>
      </c>
      <c r="E75" s="5">
        <v>40</v>
      </c>
      <c r="F75" s="2">
        <f t="shared" si="2"/>
        <v>8</v>
      </c>
      <c r="G75" s="2">
        <f t="shared" si="3"/>
        <v>59.772959999999998</v>
      </c>
    </row>
    <row r="76" spans="1:9">
      <c r="A76" s="5"/>
      <c r="B76" s="5" t="s">
        <v>8</v>
      </c>
      <c r="C76" s="5">
        <v>1</v>
      </c>
      <c r="D76" s="5">
        <v>0.02</v>
      </c>
      <c r="E76" s="5">
        <v>5</v>
      </c>
      <c r="F76" s="2">
        <f t="shared" si="2"/>
        <v>0.1</v>
      </c>
      <c r="G76" s="2">
        <f t="shared" si="3"/>
        <v>0.74716199999999999</v>
      </c>
    </row>
    <row r="77" spans="1:9">
      <c r="A77" s="5"/>
      <c r="B77" s="5"/>
      <c r="C77" s="5"/>
      <c r="D77" s="5"/>
      <c r="E77" s="5"/>
      <c r="F77" s="2">
        <f t="shared" si="2"/>
        <v>0</v>
      </c>
      <c r="G77" s="2">
        <f t="shared" si="3"/>
        <v>0</v>
      </c>
    </row>
    <row r="78" spans="1:9">
      <c r="A78" s="4" t="s">
        <v>40</v>
      </c>
      <c r="B78" s="4" t="s">
        <v>48</v>
      </c>
      <c r="C78" s="4">
        <v>10</v>
      </c>
      <c r="D78" s="4">
        <v>1.5</v>
      </c>
      <c r="E78" s="4">
        <v>10</v>
      </c>
      <c r="F78" s="2">
        <f t="shared" si="2"/>
        <v>150</v>
      </c>
      <c r="G78" s="2">
        <f t="shared" si="3"/>
        <v>1120.7429999999999</v>
      </c>
    </row>
    <row r="79" spans="1:9">
      <c r="A79" s="8" t="s">
        <v>43</v>
      </c>
      <c r="B79" s="8"/>
      <c r="C79" s="8"/>
      <c r="D79" s="8"/>
      <c r="E79" s="8"/>
      <c r="F79" s="8"/>
      <c r="G79" s="8">
        <f>SUM(G3:G78)</f>
        <v>8531.3198645999983</v>
      </c>
      <c r="H79" s="11">
        <v>0.2</v>
      </c>
      <c r="I79">
        <f>G79*0.2+G79</f>
        <v>10237.583837519998</v>
      </c>
    </row>
  </sheetData>
  <mergeCells count="1">
    <mergeCell ref="A1:G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январь</vt:lpstr>
      <vt:lpstr>предложения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2022-02-24T16:32:08Z</dcterms:modified>
</cp:coreProperties>
</file>